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rl+Ponatinib_ exp1 " sheetId="1" state="visible" r:id="rId3"/>
    <sheet name="Sheet1" sheetId="2" state="visible" r:id="rId4"/>
    <sheet name="raw" sheetId="3" state="visible" r:id="rId5"/>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<sst xmlns="http://schemas.openxmlformats.org/spreadsheetml/2006/main" count="86" uniqueCount="24">
  <si>
    <t xml:space="preserve">PONATIONIB + LORLATINIB</t>
  </si>
  <si>
    <t xml:space="preserve">##BLOCKS= 1</t>
  </si>
  <si>
    <t xml:space="preserve">Plate:</t>
  </si>
  <si>
    <t xml:space="preserve">Plate01</t>
  </si>
  <si>
    <t xml:space="preserve">L</t>
  </si>
  <si>
    <t xml:space="preserve">PlateFormat</t>
  </si>
  <si>
    <t xml:space="preserve">Endpoint</t>
  </si>
  <si>
    <t xml:space="preserve">Fluorescence</t>
  </si>
  <si>
    <t xml:space="preserve">Raw</t>
  </si>
  <si>
    <t xml:space="preserve">Manual</t>
  </si>
  <si>
    <t xml:space="preserve">Temperature(¡C)</t>
  </si>
  <si>
    <t xml:space="preserve">P</t>
  </si>
  <si>
    <t xml:space="preserve">DMSO</t>
  </si>
  <si>
    <t xml:space="preserve">Original Filename: 06122021 kelly-ctb- fgfr2 ponatinib-lorlatinib 72h-100,000cells -COMBO exp1; Date Last Saved: 06/12/2021 18:04:16</t>
  </si>
  <si>
    <t xml:space="preserve">DMSO AVG</t>
  </si>
  <si>
    <t xml:space="preserve">notes: top left four wells are 0,0 negative control, otherwise top two rows are single agents, normalised averages worked out from X10 onwards, match to perlas bordered table but missing two values, P3000-L0 and P0-L3000</t>
  </si>
  <si>
    <t xml:space="preserve">ans: they were indeed on another plate, asked perla for it</t>
  </si>
  <si>
    <t xml:space="preserve">Drug 1</t>
  </si>
  <si>
    <t xml:space="preserve">Drug 2</t>
  </si>
  <si>
    <t xml:space="preserve">ConcUnit</t>
  </si>
  <si>
    <t xml:space="preserve">nM</t>
  </si>
  <si>
    <t xml:space="preserve">##BLOCKS= 2</t>
  </si>
  <si>
    <t xml:space="preserve">~End</t>
  </si>
  <si>
    <t xml:space="preserve">Plate02</t>
  </si>
</sst>
</file>

<file path=xl/styles.xml><?xml version="1.0" encoding="utf-8"?>
<styleSheet xmlns="http://schemas.openxmlformats.org/spreadsheetml/2006/main">
  <numFmts count="2">
    <numFmt numFmtId="164" formatCode="General"/>
    <numFmt numFmtId="165" formatCode="General"/>
  </numFmts>
  <fonts count="7">
    <font>
      <sz val="11"/>
      <color theme="1"/>
      <name val="Calibri"/>
      <family val="2"/>
      <charset val="1"/>
    </font>
    <font>
      <sz val="10"/>
      <name val="Arial"/>
      <family val="0"/>
    </font>
    <font>
      <sz val="10"/>
      <name val="Arial"/>
      <family val="0"/>
    </font>
    <font>
      <sz val="10"/>
      <name val="Arial"/>
      <family val="0"/>
    </font>
    <font>
      <b val="true"/>
      <sz val="11"/>
      <color rgb="FFFF0000"/>
      <name val="Calibri"/>
      <family val="2"/>
      <charset val="1"/>
    </font>
    <font>
      <sz val="11"/>
      <name val="Calibri"/>
      <family val="2"/>
      <charset val="1"/>
    </font>
    <font>
      <b val="true"/>
      <sz val="11"/>
      <color theme="4"/>
      <name val="Calibri"/>
      <family val="2"/>
      <charset val="1"/>
    </font>
  </fonts>
  <fills count="2">
    <fill>
      <patternFill patternType="none"/>
    </fill>
    <fill>
      <patternFill patternType="gray125"/>
    </fill>
  </fills>
  <borders count="9">
    <border diagonalUp="false" diagonalDown="false">
      <left/>
      <right/>
      <top/>
      <bottom/>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style="medium"/>
      <right/>
      <top/>
      <bottom/>
      <diagonal/>
    </border>
    <border diagonalUp="false" diagonalDown="false">
      <left/>
      <right style="medium"/>
      <top/>
      <bottom/>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8">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5" fontId="0" fillId="0" borderId="0" xfId="0" applyFont="fals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right" vertical="bottom" textRotation="0" wrapText="fals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0" fillId="0" borderId="3" xfId="0" applyFont="false" applyBorder="true" applyAlignment="true" applyProtection="true">
      <alignment horizontal="general" vertical="bottom" textRotation="0" wrapText="fals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5" fontId="5" fillId="0" borderId="0" xfId="0" applyFont="true" applyBorder="false" applyAlignment="true" applyProtection="true">
      <alignment horizontal="general" vertical="bottom" textRotation="0" wrapText="false" indent="0" shrinkToFit="false"/>
      <protection locked="true" hidden="false"/>
    </xf>
    <xf numFmtId="164" fontId="6" fillId="0" borderId="4" xfId="0" applyFont="true" applyBorder="true" applyAlignment="true" applyProtection="true">
      <alignment horizontal="general" vertical="bottom" textRotation="0" wrapText="false" indent="0" shrinkToFit="false"/>
      <protection locked="true" hidden="false"/>
    </xf>
    <xf numFmtId="164" fontId="4" fillId="0" borderId="4" xfId="0" applyFont="true" applyBorder="true" applyAlignment="true" applyProtection="true">
      <alignment horizontal="general" vertical="bottom" textRotation="0" wrapText="false" indent="0" shrinkToFit="false"/>
      <protection locked="true" hidden="false"/>
    </xf>
    <xf numFmtId="164" fontId="4" fillId="0" borderId="5" xfId="0" applyFont="true" applyBorder="true" applyAlignment="true" applyProtection="tru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xf numFmtId="164" fontId="0" fillId="0" borderId="7" xfId="0" applyFont="false" applyBorder="true" applyAlignment="true" applyProtection="true">
      <alignment horizontal="general" vertical="bottom" textRotation="0" wrapText="false" indent="0" shrinkToFit="false"/>
      <protection locked="true" hidden="false"/>
    </xf>
    <xf numFmtId="164" fontId="0" fillId="0" borderId="8" xfId="0" applyFont="false" applyBorder="true" applyAlignment="true" applyProtection="tru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4472C4"/>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2013 - 2022 Theme">
  <a:themeElements>
    <a:clrScheme name="Office 2013 - 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A41"/>
  <sheetViews>
    <sheetView showFormulas="false" showGridLines="true" showRowColHeaders="true" showZeros="true" rightToLeft="false" tabSelected="true" showOutlineSymbols="true" defaultGridColor="true" view="normal" topLeftCell="A1" colorId="64" zoomScale="69" zoomScaleNormal="69" zoomScalePageLayoutView="100" workbookViewId="0">
      <selection pane="topLeft" activeCell="X11" activeCellId="0" sqref="X11"/>
    </sheetView>
  </sheetViews>
  <sheetFormatPr defaultColWidth="8.6796875" defaultRowHeight="14.25" zeroHeight="false" outlineLevelRow="0" outlineLevelCol="0"/>
  <cols>
    <col collapsed="false" customWidth="true" hidden="false" outlineLevel="0" max="1" min="1" style="1" width="25.12"/>
    <col collapsed="false" customWidth="true" hidden="false" outlineLevel="0" max="2" min="2" style="1" width="11.47"/>
    <col collapsed="false" customWidth="true" hidden="false" outlineLevel="0" max="14" min="3" style="1" width="13.47"/>
    <col collapsed="false" customWidth="true" hidden="false" outlineLevel="0" max="22" min="22" style="1" width="11.33"/>
    <col collapsed="false" customWidth="true" hidden="false" outlineLevel="0" max="27" min="26" style="1" width="11.33"/>
    <col collapsed="false" customWidth="true" hidden="false" outlineLevel="0" max="33" min="31" style="1" width="11.33"/>
  </cols>
  <sheetData>
    <row r="1" customFormat="false" ht="14.25" hidden="false" customHeight="false" outlineLevel="0" collapsed="false">
      <c r="A1" s="2" t="s">
        <v>0</v>
      </c>
      <c r="T1" s="1" t="s">
        <v>1</v>
      </c>
    </row>
    <row r="2" customFormat="false" ht="14.25" hidden="false" customHeight="false" outlineLevel="0" collapsed="false">
      <c r="A2" s="1" t="s">
        <v>2</v>
      </c>
      <c r="B2" s="1" t="s">
        <v>3</v>
      </c>
      <c r="C2" s="2" t="s">
        <v>4</v>
      </c>
      <c r="D2" s="2" t="s">
        <v>4</v>
      </c>
      <c r="E2" s="2" t="s">
        <v>4</v>
      </c>
      <c r="F2" s="2" t="s">
        <v>4</v>
      </c>
      <c r="G2" s="2" t="s">
        <v>4</v>
      </c>
      <c r="H2" s="2" t="s">
        <v>4</v>
      </c>
      <c r="I2" s="2" t="s">
        <v>4</v>
      </c>
      <c r="J2" s="2" t="s">
        <v>4</v>
      </c>
      <c r="K2" s="2" t="s">
        <v>4</v>
      </c>
      <c r="L2" s="2" t="s">
        <v>4</v>
      </c>
      <c r="M2" s="2" t="s">
        <v>4</v>
      </c>
      <c r="N2" s="2" t="s">
        <v>4</v>
      </c>
      <c r="O2" s="1" t="n">
        <v>1</v>
      </c>
      <c r="P2" s="1" t="n">
        <v>0</v>
      </c>
      <c r="Q2" s="1" t="n">
        <v>1</v>
      </c>
      <c r="R2" s="1" t="n">
        <v>12</v>
      </c>
      <c r="S2" s="1" t="n">
        <v>96</v>
      </c>
      <c r="T2" s="1" t="s">
        <v>2</v>
      </c>
      <c r="U2" s="1" t="s">
        <v>3</v>
      </c>
      <c r="V2" s="1" t="n">
        <v>1.3</v>
      </c>
      <c r="W2" s="1" t="s">
        <v>5</v>
      </c>
      <c r="X2" s="1" t="s">
        <v>6</v>
      </c>
      <c r="Y2" s="1" t="s">
        <v>7</v>
      </c>
      <c r="Z2" s="3" t="b">
        <f aca="false">FALSE()</f>
        <v>0</v>
      </c>
      <c r="AA2" s="1" t="s">
        <v>8</v>
      </c>
      <c r="AB2" s="3" t="b">
        <f aca="false">FALSE()</f>
        <v>0</v>
      </c>
      <c r="AC2" s="1" t="n">
        <v>1</v>
      </c>
      <c r="AI2" s="1" t="n">
        <v>1</v>
      </c>
      <c r="AJ2" s="1" t="n">
        <v>585</v>
      </c>
      <c r="AK2" s="1" t="n">
        <v>1</v>
      </c>
      <c r="AL2" s="1" t="n">
        <v>12</v>
      </c>
      <c r="AM2" s="1" t="n">
        <v>96</v>
      </c>
      <c r="AN2" s="1" t="n">
        <v>555</v>
      </c>
      <c r="AO2" s="1" t="s">
        <v>9</v>
      </c>
      <c r="AS2" s="1" t="n">
        <v>10</v>
      </c>
      <c r="AW2" s="1" t="n">
        <v>1</v>
      </c>
      <c r="AX2" s="1" t="n">
        <v>8</v>
      </c>
      <c r="AY2" s="1" t="n">
        <v>555</v>
      </c>
    </row>
    <row r="3" customFormat="false" ht="14.25" hidden="false" customHeight="false" outlineLevel="0" collapsed="false">
      <c r="B3" s="1" t="s">
        <v>10</v>
      </c>
      <c r="C3" s="2" t="n">
        <v>0.1</v>
      </c>
      <c r="D3" s="2" t="n">
        <v>0.1</v>
      </c>
      <c r="E3" s="2" t="n">
        <v>1</v>
      </c>
      <c r="F3" s="2" t="n">
        <v>1</v>
      </c>
      <c r="G3" s="2" t="n">
        <v>10</v>
      </c>
      <c r="H3" s="2" t="n">
        <v>10</v>
      </c>
      <c r="I3" s="2" t="n">
        <v>100</v>
      </c>
      <c r="J3" s="2" t="n">
        <v>100</v>
      </c>
      <c r="K3" s="2" t="n">
        <v>1000</v>
      </c>
      <c r="L3" s="2" t="n">
        <v>300</v>
      </c>
      <c r="M3" s="2" t="n">
        <v>3000</v>
      </c>
      <c r="N3" s="2" t="n">
        <v>1000</v>
      </c>
      <c r="U3" s="1" t="s">
        <v>10</v>
      </c>
      <c r="V3" s="1" t="n">
        <v>1</v>
      </c>
      <c r="W3" s="1" t="n">
        <v>2</v>
      </c>
      <c r="X3" s="1" t="n">
        <v>3</v>
      </c>
      <c r="Y3" s="1" t="n">
        <v>4</v>
      </c>
      <c r="Z3" s="1" t="n">
        <v>5</v>
      </c>
      <c r="AA3" s="1" t="n">
        <v>6</v>
      </c>
      <c r="AB3" s="1" t="n">
        <v>7</v>
      </c>
      <c r="AC3" s="1" t="n">
        <v>8</v>
      </c>
      <c r="AD3" s="1" t="n">
        <v>9</v>
      </c>
      <c r="AE3" s="1" t="n">
        <v>10</v>
      </c>
      <c r="AF3" s="1" t="n">
        <v>11</v>
      </c>
      <c r="AG3" s="1" t="n">
        <v>12</v>
      </c>
    </row>
    <row r="4" customFormat="false" ht="14.9" hidden="false" customHeight="false" outlineLevel="0" collapsed="false">
      <c r="A4" s="2" t="s">
        <v>11</v>
      </c>
      <c r="B4" s="2" t="n">
        <v>0.1</v>
      </c>
      <c r="C4" s="1" t="n">
        <v>41536484</v>
      </c>
      <c r="D4" s="1" t="n">
        <v>44747804</v>
      </c>
      <c r="E4" s="1" t="n">
        <v>41660340</v>
      </c>
      <c r="F4" s="1" t="n">
        <v>42249412</v>
      </c>
      <c r="G4" s="1" t="n">
        <v>39521360</v>
      </c>
      <c r="H4" s="1" t="n">
        <v>38622016</v>
      </c>
      <c r="I4" s="1" t="n">
        <v>42138344</v>
      </c>
      <c r="J4" s="1" t="n">
        <v>36429396</v>
      </c>
      <c r="K4" s="1" t="n">
        <v>39511972</v>
      </c>
      <c r="L4" s="1" t="n">
        <v>42384656</v>
      </c>
      <c r="M4" s="1" t="n">
        <v>40620972</v>
      </c>
      <c r="N4" s="1" t="n">
        <v>36364308</v>
      </c>
      <c r="U4" s="1" t="n">
        <v>26.5</v>
      </c>
      <c r="X4" s="1" t="n">
        <v>41665388</v>
      </c>
      <c r="Y4" s="1" t="n">
        <v>39573688</v>
      </c>
      <c r="Z4" s="1" t="n">
        <v>43507608</v>
      </c>
      <c r="AA4" s="1" t="n">
        <v>43176804</v>
      </c>
      <c r="AB4" s="1" t="n">
        <v>45165380</v>
      </c>
      <c r="AC4" s="1" t="n">
        <v>40367840</v>
      </c>
      <c r="AD4" s="1" t="n">
        <v>40906088</v>
      </c>
      <c r="AE4" s="1" t="n">
        <v>41410948</v>
      </c>
      <c r="AF4" s="1" t="n">
        <v>37619932</v>
      </c>
      <c r="AG4" s="1" t="n">
        <v>39030400</v>
      </c>
    </row>
    <row r="5" customFormat="false" ht="14.9" hidden="false" customHeight="false" outlineLevel="0" collapsed="false">
      <c r="A5" s="2" t="s">
        <v>11</v>
      </c>
      <c r="B5" s="2" t="n">
        <v>1</v>
      </c>
      <c r="C5" s="1" t="n">
        <v>36742664</v>
      </c>
      <c r="D5" s="1" t="n">
        <v>37916652</v>
      </c>
      <c r="E5" s="1" t="n">
        <v>36266764</v>
      </c>
      <c r="F5" s="1" t="n">
        <v>32482826</v>
      </c>
      <c r="G5" s="1" t="n">
        <v>34997008</v>
      </c>
      <c r="H5" s="1" t="n">
        <v>33940788</v>
      </c>
      <c r="I5" s="1" t="n">
        <v>32806340</v>
      </c>
      <c r="J5" s="1" t="n">
        <v>34146836</v>
      </c>
      <c r="K5" s="1" t="n">
        <v>33783644</v>
      </c>
      <c r="L5" s="1" t="n">
        <v>30639250</v>
      </c>
      <c r="M5" s="1" t="n">
        <v>32054328</v>
      </c>
      <c r="N5" s="1" t="n">
        <v>30355288</v>
      </c>
      <c r="X5" s="1" t="n">
        <v>43957492</v>
      </c>
      <c r="Y5" s="1" t="n">
        <v>46594628</v>
      </c>
      <c r="Z5" s="1" t="n">
        <v>42398900</v>
      </c>
      <c r="AA5" s="1" t="n">
        <v>41697036</v>
      </c>
      <c r="AB5" s="1" t="n">
        <v>38177692</v>
      </c>
      <c r="AC5" s="1" t="n">
        <v>41299508</v>
      </c>
      <c r="AD5" s="1" t="n">
        <v>26826512</v>
      </c>
      <c r="AE5" s="1" t="n">
        <v>26898712</v>
      </c>
      <c r="AF5" s="1" t="n">
        <v>17494392</v>
      </c>
      <c r="AG5" s="1" t="n">
        <v>15427741</v>
      </c>
    </row>
    <row r="6" customFormat="false" ht="13.8" hidden="false" customHeight="false" outlineLevel="0" collapsed="false">
      <c r="A6" s="2" t="s">
        <v>11</v>
      </c>
      <c r="B6" s="2" t="n">
        <v>10</v>
      </c>
      <c r="C6" s="1" t="n">
        <v>36867908</v>
      </c>
      <c r="D6" s="1" t="n">
        <v>38604808</v>
      </c>
      <c r="E6" s="1" t="n">
        <v>34166276</v>
      </c>
      <c r="F6" s="1" t="n">
        <v>35971892</v>
      </c>
      <c r="G6" s="1" t="n">
        <v>35450536</v>
      </c>
      <c r="H6" s="1" t="n">
        <v>34891624</v>
      </c>
      <c r="I6" s="1" t="n">
        <v>34851932</v>
      </c>
      <c r="J6" s="1" t="n">
        <v>30285296</v>
      </c>
      <c r="K6" s="1" t="n">
        <v>30147766</v>
      </c>
      <c r="L6" s="1" t="n">
        <v>29746128</v>
      </c>
      <c r="M6" s="1" t="n">
        <v>30212354</v>
      </c>
      <c r="N6" s="1" t="n">
        <v>31956138</v>
      </c>
    </row>
    <row r="7" customFormat="false" ht="14.9" hidden="false" customHeight="false" outlineLevel="0" collapsed="false">
      <c r="A7" s="2" t="s">
        <v>11</v>
      </c>
      <c r="B7" s="2" t="n">
        <v>100</v>
      </c>
      <c r="C7" s="1" t="n">
        <v>26495882</v>
      </c>
      <c r="D7" s="1" t="n">
        <v>28299062</v>
      </c>
      <c r="E7" s="1" t="n">
        <v>27775124</v>
      </c>
      <c r="F7" s="1" t="n">
        <v>25297522</v>
      </c>
      <c r="G7" s="1" t="n">
        <v>22638644</v>
      </c>
      <c r="H7" s="1" t="n">
        <v>25491256</v>
      </c>
      <c r="I7" s="1" t="n">
        <v>24786648</v>
      </c>
      <c r="J7" s="1" t="n">
        <v>24580428</v>
      </c>
      <c r="K7" s="1" t="n">
        <v>23788376</v>
      </c>
      <c r="L7" s="1" t="n">
        <v>22440264</v>
      </c>
      <c r="M7" s="1" t="n">
        <v>25248946</v>
      </c>
      <c r="N7" s="1" t="n">
        <v>22627720</v>
      </c>
      <c r="X7" s="1" t="n">
        <f aca="false">(100*X4)/$C$21</f>
        <v>103.126719046252</v>
      </c>
      <c r="Y7" s="1" t="n">
        <f aca="false">(100*Y4)/$C$21</f>
        <v>97.9495163707594</v>
      </c>
      <c r="Z7" s="1" t="n">
        <f aca="false">(100*Z4)/$C$21</f>
        <v>107.686429479319</v>
      </c>
      <c r="AA7" s="1" t="n">
        <f aca="false">(100*AA4)/$C$21</f>
        <v>106.867650804622</v>
      </c>
      <c r="AB7" s="1" t="n">
        <f aca="false">(100*AB4)/$C$21</f>
        <v>111.789609492589</v>
      </c>
      <c r="AC7" s="1" t="n">
        <f aca="false">(100*AC4)/$C$21</f>
        <v>99.9151356561005</v>
      </c>
      <c r="AD7" s="1" t="n">
        <f aca="false">(100*AD4)/$C$21</f>
        <v>101.247362546036</v>
      </c>
      <c r="AE7" s="1" t="n">
        <f aca="false">(100*AE4)/$C$21</f>
        <v>102.496950222447</v>
      </c>
      <c r="AF7" s="1" t="n">
        <f aca="false">(100*AF4)/$C$21</f>
        <v>93.1137412641666</v>
      </c>
      <c r="AG7" s="1" t="n">
        <f aca="false">(100*AG4)/$C$21</f>
        <v>96.6048148900675</v>
      </c>
    </row>
    <row r="8" customFormat="false" ht="14.9" hidden="false" customHeight="false" outlineLevel="0" collapsed="false">
      <c r="A8" s="2" t="s">
        <v>11</v>
      </c>
      <c r="B8" s="2" t="n">
        <v>1000</v>
      </c>
      <c r="C8" s="1" t="n">
        <v>17024394</v>
      </c>
      <c r="D8" s="1" t="n">
        <v>15915326</v>
      </c>
      <c r="E8" s="1" t="n">
        <v>12752253</v>
      </c>
      <c r="F8" s="1" t="n">
        <v>12555517</v>
      </c>
      <c r="G8" s="1" t="n">
        <v>13442109</v>
      </c>
      <c r="H8" s="1" t="n">
        <v>15802207</v>
      </c>
      <c r="I8" s="1" t="n">
        <v>14272147</v>
      </c>
      <c r="J8" s="1" t="n">
        <v>4091594</v>
      </c>
      <c r="K8" s="1" t="n">
        <v>10704712</v>
      </c>
      <c r="L8" s="1" t="n">
        <v>8716726</v>
      </c>
      <c r="M8" s="1" t="n">
        <v>13905433</v>
      </c>
      <c r="N8" s="1" t="n">
        <v>10469664</v>
      </c>
      <c r="X8" s="1" t="n">
        <f aca="false">(100*X5)/$C$21</f>
        <v>108.799945111801</v>
      </c>
      <c r="Y8" s="1" t="n">
        <f aca="false">(100*Y5)/$C$21</f>
        <v>115.32716581976</v>
      </c>
      <c r="Z8" s="1" t="n">
        <f aca="false">(100*Z5)/$C$21</f>
        <v>104.942247223766</v>
      </c>
      <c r="AA8" s="1" t="n">
        <f aca="false">(100*AA5)/$C$21</f>
        <v>103.205051555825</v>
      </c>
      <c r="AB8" s="1" t="n">
        <f aca="false">(100*AB5)/$C$21</f>
        <v>94.4942626411723</v>
      </c>
      <c r="AC8" s="1" t="n">
        <f aca="false">(100*AC5)/$C$21</f>
        <v>102.221123160174</v>
      </c>
      <c r="AD8" s="1" t="n">
        <f aca="false">(100*AD5)/$C$21</f>
        <v>66.3987616295548</v>
      </c>
      <c r="AE8" s="1" t="n">
        <f aca="false">(100*AE5)/$C$21</f>
        <v>66.57746509237</v>
      </c>
      <c r="AF8" s="1" t="n">
        <f aca="false">(100*AF5)/$C$21</f>
        <v>43.3006707790409</v>
      </c>
      <c r="AG8" s="1" t="n">
        <f aca="false">(100*AG5)/$C$21</f>
        <v>38.1854673146293</v>
      </c>
    </row>
    <row r="9" customFormat="false" ht="13.8" hidden="false" customHeight="false" outlineLevel="0" collapsed="false">
      <c r="A9" s="2" t="s">
        <v>11</v>
      </c>
      <c r="B9" s="2" t="n">
        <v>3000</v>
      </c>
      <c r="C9" s="1" t="n">
        <v>13215724</v>
      </c>
      <c r="D9" s="1" t="n">
        <v>11558342</v>
      </c>
      <c r="E9" s="1" t="n">
        <v>11410447</v>
      </c>
      <c r="F9" s="1" t="n">
        <v>10753087</v>
      </c>
      <c r="G9" s="1" t="n">
        <v>10093677</v>
      </c>
      <c r="H9" s="1" t="n">
        <v>10739042</v>
      </c>
      <c r="I9" s="1" t="n">
        <v>10465362</v>
      </c>
      <c r="J9" s="1" t="n">
        <v>10930989</v>
      </c>
      <c r="K9" s="1" t="n">
        <v>9160521</v>
      </c>
      <c r="L9" s="1" t="n">
        <v>9908136</v>
      </c>
      <c r="M9" s="1" t="n">
        <v>9667771</v>
      </c>
      <c r="N9" s="1" t="n">
        <v>4132018</v>
      </c>
    </row>
    <row r="10" customFormat="false" ht="14.9" hidden="false" customHeight="false" outlineLevel="0" collapsed="false">
      <c r="B10" s="4" t="s">
        <v>12</v>
      </c>
      <c r="C10" s="1" t="n">
        <v>38905792</v>
      </c>
      <c r="D10" s="1" t="n">
        <v>38174052</v>
      </c>
      <c r="E10" s="1" t="n">
        <v>42007708</v>
      </c>
      <c r="F10" s="1" t="n">
        <v>42520956</v>
      </c>
      <c r="U10" s="2"/>
      <c r="X10" s="1" t="n">
        <f aca="false">AVERAGE(X7:Y7)</f>
        <v>100.538117708506</v>
      </c>
      <c r="Z10" s="1" t="n">
        <f aca="false">AVERAGE(Z7:AA7)</f>
        <v>107.277040141971</v>
      </c>
      <c r="AB10" s="1" t="n">
        <f aca="false">AVERAGE(AB7:AC7)</f>
        <v>105.852372574345</v>
      </c>
      <c r="AD10" s="1" t="n">
        <f aca="false">AVERAGE(AD7:AE7)</f>
        <v>101.872156384242</v>
      </c>
      <c r="AF10" s="1" t="n">
        <f aca="false">AVERAGE(AF7:AG7)</f>
        <v>94.8592780771171</v>
      </c>
    </row>
    <row r="11" customFormat="false" ht="14.9" hidden="false" customHeight="false" outlineLevel="0" collapsed="false">
      <c r="B11" s="2"/>
      <c r="X11" s="1" t="n">
        <f aca="false">AVERAGE(X8:Y8)</f>
        <v>112.06355546578</v>
      </c>
      <c r="Z11" s="1" t="n">
        <f aca="false">AVERAGE(Z8:AA8)</f>
        <v>104.073649389796</v>
      </c>
      <c r="AB11" s="1" t="n">
        <f aca="false">AVERAGE(AB8:AC8)</f>
        <v>98.3576929006733</v>
      </c>
      <c r="AD11" s="1" t="n">
        <f aca="false">AD8:AE8</f>
        <v>66.3987616295548</v>
      </c>
      <c r="AF11" s="1" t="n">
        <f aca="false">AVERAGE(AF8:AG8)</f>
        <v>40.7430690468351</v>
      </c>
    </row>
    <row r="12" customFormat="false" ht="14.25" hidden="false" customHeight="false" outlineLevel="0" collapsed="false">
      <c r="C12" s="2" t="s">
        <v>4</v>
      </c>
      <c r="D12" s="2" t="s">
        <v>4</v>
      </c>
      <c r="E12" s="2" t="s">
        <v>4</v>
      </c>
      <c r="F12" s="2" t="s">
        <v>4</v>
      </c>
      <c r="G12" s="2" t="s">
        <v>4</v>
      </c>
      <c r="H12" s="2" t="s">
        <v>4</v>
      </c>
      <c r="I12" s="2" t="s">
        <v>4</v>
      </c>
      <c r="J12" s="2" t="s">
        <v>4</v>
      </c>
      <c r="K12" s="2" t="s">
        <v>4</v>
      </c>
      <c r="L12" s="2" t="s">
        <v>4</v>
      </c>
      <c r="M12" s="2" t="s">
        <v>4</v>
      </c>
      <c r="N12" s="2" t="s">
        <v>4</v>
      </c>
      <c r="O12" s="1" t="n">
        <v>1</v>
      </c>
      <c r="P12" s="1" t="n">
        <v>0</v>
      </c>
      <c r="Q12" s="1" t="n">
        <v>1</v>
      </c>
      <c r="R12" s="1" t="n">
        <v>12</v>
      </c>
    </row>
    <row r="13" customFormat="false" ht="14.25" hidden="false" customHeight="false" outlineLevel="0" collapsed="false">
      <c r="C13" s="2" t="n">
        <v>0.1</v>
      </c>
      <c r="D13" s="2" t="n">
        <v>0.1</v>
      </c>
      <c r="E13" s="2" t="n">
        <v>1</v>
      </c>
      <c r="F13" s="2" t="n">
        <v>1</v>
      </c>
      <c r="G13" s="2" t="n">
        <v>10</v>
      </c>
      <c r="H13" s="2" t="n">
        <v>10</v>
      </c>
      <c r="I13" s="2" t="n">
        <v>100</v>
      </c>
      <c r="J13" s="2" t="n">
        <v>100</v>
      </c>
      <c r="K13" s="2" t="n">
        <v>1000</v>
      </c>
      <c r="L13" s="2" t="n">
        <v>300</v>
      </c>
      <c r="M13" s="2" t="n">
        <v>3000</v>
      </c>
      <c r="N13" s="2" t="n">
        <v>1000</v>
      </c>
      <c r="V13" s="1" t="n">
        <v>1</v>
      </c>
      <c r="W13" s="1" t="n">
        <v>2</v>
      </c>
      <c r="X13" s="1" t="n">
        <v>3</v>
      </c>
      <c r="Y13" s="1" t="n">
        <v>4</v>
      </c>
      <c r="Z13" s="1" t="n">
        <v>5</v>
      </c>
      <c r="AA13" s="1" t="n">
        <v>6</v>
      </c>
      <c r="AB13" s="1" t="n">
        <v>7</v>
      </c>
      <c r="AC13" s="1" t="n">
        <v>8</v>
      </c>
      <c r="AD13" s="1" t="n">
        <v>9</v>
      </c>
      <c r="AE13" s="1" t="n">
        <v>10</v>
      </c>
      <c r="AF13" s="1" t="n">
        <v>11</v>
      </c>
      <c r="AG13" s="1" t="n">
        <v>12</v>
      </c>
    </row>
    <row r="14" customFormat="false" ht="14.25" hidden="false" customHeight="false" outlineLevel="0" collapsed="false">
      <c r="A14" s="2" t="s">
        <v>11</v>
      </c>
      <c r="B14" s="2" t="n">
        <v>0.1</v>
      </c>
      <c r="C14" s="3" t="n">
        <f aca="false">(100*C4)/$C$21</f>
        <v>102.807666536962</v>
      </c>
      <c r="D14" s="3" t="n">
        <f aca="false">(100*D4)/$C$21</f>
        <v>110.756059947042</v>
      </c>
      <c r="E14" s="3" t="n">
        <f aca="false">(100*E4)/$C$21</f>
        <v>103.114224654558</v>
      </c>
      <c r="F14" s="3" t="n">
        <f aca="false">(100*F4)/$C$21</f>
        <v>104.572246901753</v>
      </c>
      <c r="G14" s="3" t="n">
        <f aca="false">(100*G4)/$C$21</f>
        <v>97.819998437211</v>
      </c>
      <c r="H14" s="3" t="n">
        <f aca="false">(100*H4)/$C$21</f>
        <v>95.5940166219467</v>
      </c>
      <c r="I14" s="3" t="n">
        <f aca="false">(100*I4)/$C$21</f>
        <v>104.297340583084</v>
      </c>
      <c r="J14" s="3" t="n">
        <f aca="false">(100*J4)/$C$21</f>
        <v>90.1670251172667</v>
      </c>
      <c r="K14" s="3" t="n">
        <f aca="false">(100*K4)/$C$21</f>
        <v>97.7967620368106</v>
      </c>
      <c r="L14" s="3" t="n">
        <f aca="false">(100*L4)/$C$21</f>
        <v>104.906991654177</v>
      </c>
      <c r="M14" s="3" t="n">
        <f aca="false">(100*M4)/$C$21</f>
        <v>100.54166702659</v>
      </c>
      <c r="N14" s="3" t="n">
        <f aca="false">(100*N4)/$C$21</f>
        <v>90.005924688074</v>
      </c>
      <c r="T14" s="1" t="s">
        <v>13</v>
      </c>
    </row>
    <row r="15" customFormat="false" ht="14.25" hidden="false" customHeight="false" outlineLevel="0" collapsed="false">
      <c r="A15" s="2" t="s">
        <v>11</v>
      </c>
      <c r="B15" s="2" t="n">
        <v>1</v>
      </c>
      <c r="C15" s="3" t="n">
        <f aca="false">(100*C5)/$C$21</f>
        <v>90.9424001365077</v>
      </c>
      <c r="D15" s="3" t="n">
        <f aca="false">(100*D5)/$C$21</f>
        <v>93.8481580437585</v>
      </c>
      <c r="E15" s="3" t="n">
        <f aca="false">(100*E5)/$C$21</f>
        <v>89.7644918545996</v>
      </c>
      <c r="F15" s="3" t="n">
        <f aca="false">(100*F5)/$C$21</f>
        <v>80.398801775956</v>
      </c>
      <c r="G15" s="3" t="n">
        <f aca="false">(100*G5)/$C$21</f>
        <v>86.6216969220457</v>
      </c>
      <c r="H15" s="3" t="n">
        <f aca="false">(100*H5)/$C$21</f>
        <v>84.0074286187953</v>
      </c>
      <c r="I15" s="3" t="n">
        <f aca="false">(100*I5)/$C$21</f>
        <v>81.1995368461665</v>
      </c>
      <c r="J15" s="3" t="n">
        <f aca="false">(100*J5)/$C$21</f>
        <v>84.517421570404</v>
      </c>
      <c r="K15" s="3" t="n">
        <f aca="false">(100*K5)/$C$21</f>
        <v>83.6184787993959</v>
      </c>
      <c r="L15" s="3" t="n">
        <f aca="false">(100*L5)/$C$21</f>
        <v>75.8357350839474</v>
      </c>
      <c r="M15" s="3" t="n">
        <f aca="false">(100*M5)/$C$21</f>
        <v>79.3382190002026</v>
      </c>
      <c r="N15" s="3" t="n">
        <f aca="false">(100*N5)/$C$21</f>
        <v>75.1328958497655</v>
      </c>
    </row>
    <row r="16" customFormat="false" ht="14.25" hidden="false" customHeight="false" outlineLevel="0" collapsed="false">
      <c r="A16" s="2" t="s">
        <v>11</v>
      </c>
      <c r="B16" s="2" t="n">
        <v>10</v>
      </c>
      <c r="C16" s="3" t="n">
        <f aca="false">(100*C6)/$C$21</f>
        <v>91.2523937167962</v>
      </c>
      <c r="D16" s="3" t="n">
        <f aca="false">(100*D6)/$C$21</f>
        <v>95.5514248049366</v>
      </c>
      <c r="E16" s="3" t="n">
        <f aca="false">(100*E6)/$C$21</f>
        <v>84.5655378490345</v>
      </c>
      <c r="F16" s="3" t="n">
        <f aca="false">(100*F6)/$C$21</f>
        <v>89.0346490916184</v>
      </c>
      <c r="G16" s="3" t="n">
        <f aca="false">(100*G6)/$C$21</f>
        <v>87.7442318816532</v>
      </c>
      <c r="H16" s="3" t="n">
        <f aca="false">(100*H6)/$C$21</f>
        <v>86.3608591696175</v>
      </c>
      <c r="I16" s="3" t="n">
        <f aca="false">(100*I6)/$C$21</f>
        <v>86.262616817179</v>
      </c>
      <c r="J16" s="3" t="n">
        <f aca="false">(100*J6)/$C$21</f>
        <v>74.9596574457577</v>
      </c>
      <c r="K16" s="3" t="n">
        <f aca="false">(100*K6)/$C$21</f>
        <v>74.6192545753841</v>
      </c>
      <c r="L16" s="3" t="n">
        <f aca="false">(100*L6)/$C$21</f>
        <v>73.6251534479856</v>
      </c>
      <c r="M16" s="3" t="n">
        <f aca="false">(100*M6)/$C$21</f>
        <v>74.7791174459701</v>
      </c>
      <c r="N16" s="3" t="n">
        <f aca="false">(100*N6)/$C$21</f>
        <v>79.0951872410084</v>
      </c>
    </row>
    <row r="17" customFormat="false" ht="14.25" hidden="false" customHeight="false" outlineLevel="0" collapsed="false">
      <c r="A17" s="2" t="s">
        <v>11</v>
      </c>
      <c r="B17" s="2" t="n">
        <v>100</v>
      </c>
      <c r="C17" s="3" t="n">
        <f aca="false">(100*C7)/$C$21</f>
        <v>65.5804136252529</v>
      </c>
      <c r="D17" s="3" t="n">
        <f aca="false">(100*D7)/$C$21</f>
        <v>70.0434954823047</v>
      </c>
      <c r="E17" s="3" t="n">
        <f aca="false">(100*E7)/$C$21</f>
        <v>68.7466875196942</v>
      </c>
      <c r="F17" s="3" t="n">
        <f aca="false">(100*F7)/$C$21</f>
        <v>62.6143321612746</v>
      </c>
      <c r="G17" s="3" t="n">
        <f aca="false">(100*G7)/$C$21</f>
        <v>56.0332974548592</v>
      </c>
      <c r="H17" s="3" t="n">
        <f aca="false">(100*H7)/$C$21</f>
        <v>63.0938465195162</v>
      </c>
      <c r="I17" s="3" t="n">
        <f aca="false">(100*I7)/$C$21</f>
        <v>61.3498591299414</v>
      </c>
      <c r="J17" s="3" t="n">
        <f aca="false">(100*J7)/$C$21</f>
        <v>60.8394404581719</v>
      </c>
      <c r="K17" s="3" t="n">
        <f aca="false">(100*K7)/$C$21</f>
        <v>58.8790189189792</v>
      </c>
      <c r="L17" s="3" t="n">
        <f aca="false">(100*L7)/$C$21</f>
        <v>55.5422837020437</v>
      </c>
      <c r="M17" s="3" t="n">
        <f aca="false">(100*M7)/$C$21</f>
        <v>62.4941008675113</v>
      </c>
      <c r="N17" s="3" t="n">
        <f aca="false">(100*N7)/$C$21</f>
        <v>56.0062592744189</v>
      </c>
    </row>
    <row r="18" customFormat="false" ht="14.25" hidden="false" customHeight="false" outlineLevel="0" collapsed="false">
      <c r="A18" s="2" t="s">
        <v>11</v>
      </c>
      <c r="B18" s="2" t="n">
        <v>1000</v>
      </c>
      <c r="C18" s="3" t="n">
        <f aca="false">(100*C8)/$C$21</f>
        <v>42.137370638927</v>
      </c>
      <c r="D18" s="3" t="n">
        <f aca="false">(100*D8)/$C$21</f>
        <v>39.3922973411771</v>
      </c>
      <c r="E18" s="3" t="n">
        <f aca="false">(100*E8)/$C$21</f>
        <v>31.5633209112976</v>
      </c>
      <c r="F18" s="3" t="n">
        <f aca="false">(100*F8)/$C$21</f>
        <v>31.076376251181</v>
      </c>
      <c r="G18" s="3" t="n">
        <f aca="false">(100*G8)/$C$21</f>
        <v>33.2707953717387</v>
      </c>
      <c r="H18" s="3" t="n">
        <f aca="false">(100*H8)/$C$21</f>
        <v>39.1123145571024</v>
      </c>
      <c r="I18" s="3" t="n">
        <f aca="false">(100*I8)/$C$21</f>
        <v>35.3252367134037</v>
      </c>
      <c r="J18" s="3" t="n">
        <f aca="false">(100*J8)/$C$21</f>
        <v>10.1271747400824</v>
      </c>
      <c r="K18" s="3" t="n">
        <f aca="false">(100*K8)/$C$21</f>
        <v>26.495416936836</v>
      </c>
      <c r="L18" s="3" t="n">
        <f aca="false">(100*L8)/$C$21</f>
        <v>21.5749185680249</v>
      </c>
      <c r="M18" s="3" t="n">
        <f aca="false">(100*M8)/$C$21</f>
        <v>34.4175765795697</v>
      </c>
      <c r="N18" s="3" t="n">
        <f aca="false">(100*N8)/$C$21</f>
        <v>25.9136455860356</v>
      </c>
    </row>
    <row r="19" customFormat="false" ht="14.25" hidden="false" customHeight="false" outlineLevel="0" collapsed="false">
      <c r="A19" s="2" t="s">
        <v>11</v>
      </c>
      <c r="B19" s="2" t="n">
        <v>3000</v>
      </c>
      <c r="C19" s="3" t="n">
        <f aca="false">(100*C9)/$C$21</f>
        <v>32.7104659613589</v>
      </c>
      <c r="D19" s="3" t="n">
        <f aca="false">(100*D9)/$C$21</f>
        <v>28.6082512438021</v>
      </c>
      <c r="E19" s="3" t="n">
        <f aca="false">(100*E9)/$C$21</f>
        <v>28.2421937835105</v>
      </c>
      <c r="F19" s="3" t="n">
        <f aca="false">(100*F9)/$C$21</f>
        <v>26.6151507320394</v>
      </c>
      <c r="G19" s="3" t="n">
        <f aca="false">(100*G9)/$C$21</f>
        <v>24.9830336902807</v>
      </c>
      <c r="H19" s="3" t="n">
        <f aca="false">(100*H9)/$C$21</f>
        <v>26.5803877107757</v>
      </c>
      <c r="I19" s="3" t="n">
        <f aca="false">(100*I9)/$C$21</f>
        <v>25.9029976317831</v>
      </c>
      <c r="J19" s="3" t="n">
        <f aca="false">(100*J9)/$C$21</f>
        <v>27.0554790345568</v>
      </c>
      <c r="K19" s="3" t="n">
        <f aca="false">(100*K9)/$C$21</f>
        <v>22.6733632117933</v>
      </c>
      <c r="L19" s="3" t="n">
        <f aca="false">(100*L9)/$C$21</f>
        <v>24.5237979673694</v>
      </c>
      <c r="M19" s="3" t="n">
        <f aca="false">(100*M9)/$C$21</f>
        <v>23.9288664183448</v>
      </c>
      <c r="N19" s="3" t="n">
        <f aca="false">(100*N9)/$C$21</f>
        <v>10.2272288783212</v>
      </c>
    </row>
    <row r="20" customFormat="false" ht="14.25" hidden="false" customHeight="false" outlineLevel="0" collapsed="false">
      <c r="B20" s="4" t="s">
        <v>12</v>
      </c>
      <c r="C20" s="3" t="n">
        <f aca="false">(100*C10)/$C$21</f>
        <v>96.2963954843269</v>
      </c>
      <c r="D20" s="3" t="n">
        <f aca="false">(100*D10)/$C$21</f>
        <v>94.4852532145152</v>
      </c>
      <c r="E20" s="3" t="n">
        <f aca="false">(100*E10)/$C$21</f>
        <v>103.97400117078</v>
      </c>
      <c r="F20" s="3" t="n">
        <f aca="false">(100*F10)/$C$21</f>
        <v>105.244350130378</v>
      </c>
      <c r="G20" s="3"/>
      <c r="H20" s="3"/>
      <c r="I20" s="3"/>
      <c r="J20" s="3"/>
      <c r="K20" s="3"/>
      <c r="L20" s="3"/>
      <c r="M20" s="3"/>
      <c r="N20" s="3"/>
    </row>
    <row r="21" customFormat="false" ht="13.8" hidden="false" customHeight="false" outlineLevel="0" collapsed="false">
      <c r="B21" s="4" t="s">
        <v>14</v>
      </c>
      <c r="C21" s="1" t="n">
        <f aca="false">AVERAGE(C10:F10)</f>
        <v>40402127</v>
      </c>
      <c r="W21" s="1" t="s">
        <v>3</v>
      </c>
      <c r="X21" s="1" t="n">
        <v>1.3</v>
      </c>
      <c r="Y21" s="1" t="s">
        <v>5</v>
      </c>
      <c r="Z21" s="1" t="s">
        <v>6</v>
      </c>
      <c r="AA21" s="1" t="s">
        <v>7</v>
      </c>
      <c r="AB21" s="3" t="b">
        <f aca="false">FALSE()</f>
        <v>0</v>
      </c>
      <c r="AC21" s="1" t="s">
        <v>8</v>
      </c>
      <c r="AD21" s="3" t="b">
        <f aca="false">FALSE()</f>
        <v>0</v>
      </c>
      <c r="AE21" s="1" t="n">
        <v>1</v>
      </c>
    </row>
    <row r="22" customFormat="false" ht="13.8" hidden="false" customHeight="false" outlineLevel="0" collapsed="false">
      <c r="B22" s="2"/>
      <c r="W22" s="1" t="s">
        <v>10</v>
      </c>
      <c r="X22" s="1" t="n">
        <v>1</v>
      </c>
      <c r="Y22" s="1" t="n">
        <v>2</v>
      </c>
      <c r="Z22" s="1" t="n">
        <v>3</v>
      </c>
      <c r="AA22" s="1" t="n">
        <v>4</v>
      </c>
      <c r="AB22" s="1" t="n">
        <v>5</v>
      </c>
      <c r="AC22" s="1" t="n">
        <v>6</v>
      </c>
      <c r="AD22" s="1" t="n">
        <v>7</v>
      </c>
      <c r="AE22" s="1" t="n">
        <v>8</v>
      </c>
      <c r="AF22" s="1" t="n">
        <v>9</v>
      </c>
      <c r="AG22" s="1" t="n">
        <v>10</v>
      </c>
      <c r="AH22" s="1" t="n">
        <v>11</v>
      </c>
      <c r="AI22" s="1" t="n">
        <v>12</v>
      </c>
    </row>
    <row r="23" customFormat="false" ht="13.8" hidden="false" customHeight="false" outlineLevel="0" collapsed="false">
      <c r="B23" s="2"/>
      <c r="C23" s="2" t="s">
        <v>4</v>
      </c>
      <c r="K23" s="5"/>
      <c r="L23" s="6"/>
      <c r="M23" s="6"/>
      <c r="N23" s="6"/>
      <c r="O23" s="6"/>
      <c r="P23" s="6"/>
      <c r="Q23" s="6"/>
      <c r="R23" s="6"/>
      <c r="S23" s="6"/>
      <c r="T23" s="7"/>
      <c r="W23" s="1" t="n">
        <v>26.5</v>
      </c>
      <c r="X23" s="1" t="n">
        <v>38905792</v>
      </c>
      <c r="Y23" s="1" t="n">
        <v>38174052</v>
      </c>
      <c r="Z23" s="1" t="n">
        <v>41665388</v>
      </c>
      <c r="AA23" s="1" t="n">
        <v>39573688</v>
      </c>
      <c r="AB23" s="1" t="n">
        <v>43507608</v>
      </c>
      <c r="AC23" s="1" t="n">
        <v>43176804</v>
      </c>
      <c r="AD23" s="1" t="n">
        <v>45165380</v>
      </c>
      <c r="AE23" s="1" t="n">
        <v>40367840</v>
      </c>
      <c r="AF23" s="1" t="n">
        <v>40906088</v>
      </c>
      <c r="AG23" s="1" t="n">
        <v>41410948</v>
      </c>
      <c r="AH23" s="1" t="n">
        <v>37619932</v>
      </c>
      <c r="AI23" s="1" t="n">
        <v>39030400</v>
      </c>
      <c r="AZ23" s="1" t="n">
        <v>1</v>
      </c>
      <c r="BA23" s="1" t="n">
        <v>8</v>
      </c>
    </row>
    <row r="24" customFormat="false" ht="13.8" hidden="false" customHeight="false" outlineLevel="0" collapsed="false">
      <c r="A24" s="2" t="s">
        <v>11</v>
      </c>
      <c r="B24" s="2" t="n">
        <v>0</v>
      </c>
      <c r="C24" s="2" t="n">
        <v>0.1</v>
      </c>
      <c r="D24" s="2" t="n">
        <v>1</v>
      </c>
      <c r="E24" s="2" t="n">
        <v>10</v>
      </c>
      <c r="F24" s="2" t="n">
        <v>100</v>
      </c>
      <c r="G24" s="2" t="n">
        <v>1000</v>
      </c>
      <c r="H24" s="2" t="n">
        <v>3000</v>
      </c>
      <c r="K24" s="8"/>
      <c r="T24" s="9"/>
      <c r="X24" s="1" t="n">
        <v>42007708</v>
      </c>
      <c r="Y24" s="1" t="n">
        <v>42520956</v>
      </c>
      <c r="Z24" s="1" t="n">
        <v>43957492</v>
      </c>
      <c r="AA24" s="1" t="n">
        <v>46594628</v>
      </c>
      <c r="AB24" s="1" t="n">
        <v>42398900</v>
      </c>
      <c r="AC24" s="1" t="n">
        <v>41697036</v>
      </c>
      <c r="AD24" s="1" t="n">
        <v>38177692</v>
      </c>
      <c r="AE24" s="1" t="n">
        <v>41299508</v>
      </c>
      <c r="AF24" s="1" t="n">
        <v>26826512</v>
      </c>
      <c r="AG24" s="1" t="n">
        <v>26898712</v>
      </c>
      <c r="AH24" s="1" t="n">
        <v>17494392</v>
      </c>
      <c r="AI24" s="1" t="n">
        <v>15427741</v>
      </c>
    </row>
    <row r="25" customFormat="false" ht="14.05" hidden="false" customHeight="false" outlineLevel="0" collapsed="false">
      <c r="A25" s="1" t="n">
        <v>0</v>
      </c>
      <c r="B25" s="10" t="n">
        <f aca="false">AVERAGE(C20:H20)</f>
        <v>100</v>
      </c>
      <c r="J25" s="2"/>
      <c r="K25" s="11" t="s">
        <v>4</v>
      </c>
      <c r="L25" s="2" t="n">
        <v>3000</v>
      </c>
      <c r="M25" s="1" t="n">
        <v>100.013235268463</v>
      </c>
      <c r="N25" s="1" t="n">
        <v>95.273795857332</v>
      </c>
      <c r="O25" s="1" t="n">
        <v>77.2355574249841</v>
      </c>
      <c r="P25" s="1" t="n">
        <v>76.9371523434893</v>
      </c>
      <c r="Q25" s="1" t="n">
        <v>59.2501800709651</v>
      </c>
      <c r="R25" s="1" t="n">
        <v>30.1656110828026</v>
      </c>
      <c r="S25" s="1" t="n">
        <v>17.078047648333</v>
      </c>
      <c r="T25" s="9"/>
      <c r="X25" s="1" t="n">
        <v>41536484</v>
      </c>
      <c r="Y25" s="1" t="n">
        <v>44747804</v>
      </c>
      <c r="Z25" s="1" t="n">
        <v>41660340</v>
      </c>
      <c r="AA25" s="1" t="n">
        <v>42249412</v>
      </c>
      <c r="AB25" s="1" t="n">
        <v>39521360</v>
      </c>
      <c r="AC25" s="1" t="n">
        <v>38622016</v>
      </c>
      <c r="AD25" s="1" t="n">
        <v>42138344</v>
      </c>
      <c r="AE25" s="1" t="n">
        <v>36429396</v>
      </c>
      <c r="AF25" s="1" t="n">
        <v>39511972</v>
      </c>
      <c r="AG25" s="1" t="n">
        <v>42384656</v>
      </c>
      <c r="AH25" s="1" t="n">
        <v>40620972</v>
      </c>
      <c r="AI25" s="1" t="n">
        <v>36364308</v>
      </c>
    </row>
    <row r="26" customFormat="false" ht="14.05" hidden="false" customHeight="false" outlineLevel="0" collapsed="false">
      <c r="A26" s="2" t="n">
        <v>0.1</v>
      </c>
      <c r="C26" s="3" t="n">
        <f aca="false">AVERAGE(C14:D14)</f>
        <v>106.781863242002</v>
      </c>
      <c r="D26" s="3" t="n">
        <f aca="false">AVERAGE(E14:F14)</f>
        <v>103.843235778156</v>
      </c>
      <c r="E26" s="3" t="n">
        <f aca="false">AVERAGE(G14:H14)</f>
        <v>96.7070075295788</v>
      </c>
      <c r="F26" s="3" t="n">
        <f aca="false">AVERAGE(I14:J14)</f>
        <v>97.2321828501752</v>
      </c>
      <c r="G26" s="3" t="n">
        <f aca="false">AVERAGE(K14:L14)</f>
        <v>101.351876845494</v>
      </c>
      <c r="H26" s="3" t="n">
        <f aca="false">AVERAGE(M14:N14)</f>
        <v>95.273795857332</v>
      </c>
      <c r="J26" s="2"/>
      <c r="K26" s="12"/>
      <c r="L26" s="2" t="n">
        <v>1000</v>
      </c>
      <c r="M26" s="1" t="n">
        <v>94.8592780771171</v>
      </c>
      <c r="N26" s="1" t="n">
        <v>101.351876845494</v>
      </c>
      <c r="O26" s="1" t="n">
        <v>79.7271069416717</v>
      </c>
      <c r="P26" s="1" t="n">
        <v>74.1222040116848</v>
      </c>
      <c r="Q26" s="1" t="n">
        <v>57.2106513105115</v>
      </c>
      <c r="R26" s="1" t="n">
        <v>24.0351677524305</v>
      </c>
      <c r="S26" s="1" t="n">
        <v>23.5985805895813</v>
      </c>
      <c r="T26" s="9"/>
      <c r="X26" s="1" t="n">
        <v>36742664</v>
      </c>
      <c r="Y26" s="1" t="n">
        <v>37916652</v>
      </c>
      <c r="Z26" s="1" t="n">
        <v>36266764</v>
      </c>
      <c r="AA26" s="1" t="n">
        <v>32482826</v>
      </c>
      <c r="AB26" s="1" t="n">
        <v>34997008</v>
      </c>
      <c r="AC26" s="1" t="n">
        <v>33940788</v>
      </c>
      <c r="AD26" s="1" t="n">
        <v>32806340</v>
      </c>
      <c r="AE26" s="1" t="n">
        <v>34146836</v>
      </c>
      <c r="AF26" s="1" t="n">
        <v>33783644</v>
      </c>
      <c r="AG26" s="1" t="n">
        <v>30639250</v>
      </c>
      <c r="AH26" s="1" t="n">
        <v>32054328</v>
      </c>
      <c r="AI26" s="1" t="n">
        <v>30355288</v>
      </c>
    </row>
    <row r="27" customFormat="false" ht="14.05" hidden="false" customHeight="false" outlineLevel="0" collapsed="false">
      <c r="A27" s="2" t="n">
        <v>1</v>
      </c>
      <c r="C27" s="3" t="n">
        <f aca="false">AVERAGE(D15)</f>
        <v>93.8481580437585</v>
      </c>
      <c r="D27" s="3" t="n">
        <f aca="false">AVERAGE(E15:F15)</f>
        <v>85.0816468152778</v>
      </c>
      <c r="E27" s="3" t="n">
        <f aca="false">AVERAGE(G15:H15)</f>
        <v>85.3145627704205</v>
      </c>
      <c r="F27" s="3" t="n">
        <f aca="false">AVERAGE(I15:J15)</f>
        <v>82.8584792082853</v>
      </c>
      <c r="G27" s="3" t="n">
        <f aca="false">AVERAGE(K15:L15)</f>
        <v>79.7271069416717</v>
      </c>
      <c r="H27" s="3" t="n">
        <f aca="false">AVERAGE(M15:N15)</f>
        <v>77.2355574249841</v>
      </c>
      <c r="J27" s="2"/>
      <c r="K27" s="12"/>
      <c r="L27" s="2" t="n">
        <v>100</v>
      </c>
      <c r="M27" s="1" t="n">
        <v>101.872156384242</v>
      </c>
      <c r="N27" s="1" t="n">
        <v>97.2321828501752</v>
      </c>
      <c r="O27" s="1" t="n">
        <v>82.8584792082853</v>
      </c>
      <c r="P27" s="1" t="n">
        <v>80.6111371314684</v>
      </c>
      <c r="Q27" s="1" t="n">
        <v>61.0946497940566</v>
      </c>
      <c r="R27" s="1" t="n">
        <v>22.7262057267431</v>
      </c>
      <c r="S27" s="1" t="n">
        <v>26.4792383331699</v>
      </c>
      <c r="T27" s="9"/>
      <c r="X27" s="1" t="n">
        <v>36867908</v>
      </c>
      <c r="Y27" s="1" t="n">
        <v>38604808</v>
      </c>
      <c r="Z27" s="1" t="n">
        <v>34166276</v>
      </c>
      <c r="AA27" s="1" t="n">
        <v>35971892</v>
      </c>
      <c r="AB27" s="1" t="n">
        <v>35450536</v>
      </c>
      <c r="AC27" s="1" t="n">
        <v>34891624</v>
      </c>
      <c r="AD27" s="1" t="n">
        <v>34851932</v>
      </c>
      <c r="AE27" s="1" t="n">
        <v>30285296</v>
      </c>
      <c r="AF27" s="1" t="n">
        <v>30147766</v>
      </c>
      <c r="AG27" s="1" t="n">
        <v>29746128</v>
      </c>
      <c r="AH27" s="1" t="n">
        <v>30212354</v>
      </c>
      <c r="AI27" s="1" t="n">
        <v>31956138</v>
      </c>
    </row>
    <row r="28" customFormat="false" ht="14.05" hidden="false" customHeight="false" outlineLevel="0" collapsed="false">
      <c r="A28" s="2" t="n">
        <v>10</v>
      </c>
      <c r="C28" s="3" t="n">
        <f aca="false">AVERAGE(C16:D16)</f>
        <v>93.4019092608664</v>
      </c>
      <c r="D28" s="3" t="n">
        <f aca="false">AVERAGE(E16:F16)</f>
        <v>86.8000934703264</v>
      </c>
      <c r="E28" s="3" t="n">
        <f aca="false">AVERAGE(G16:H16)</f>
        <v>87.0525455256353</v>
      </c>
      <c r="F28" s="3" t="n">
        <f aca="false">AVERAGE(I16:J16)</f>
        <v>80.6111371314684</v>
      </c>
      <c r="G28" s="3" t="n">
        <f aca="false">AVERAGE(K16:L16)</f>
        <v>74.1222040116848</v>
      </c>
      <c r="H28" s="3" t="n">
        <f aca="false">AVERAGE(M16:N16)</f>
        <v>76.9371523434893</v>
      </c>
      <c r="J28" s="2"/>
      <c r="K28" s="12"/>
      <c r="L28" s="2" t="n">
        <v>10</v>
      </c>
      <c r="M28" s="1" t="n">
        <v>105.852372574345</v>
      </c>
      <c r="N28" s="1" t="n">
        <v>96.7070075295788</v>
      </c>
      <c r="O28" s="1" t="n">
        <v>85.3145627704205</v>
      </c>
      <c r="P28" s="1" t="n">
        <v>87.0525455256353</v>
      </c>
      <c r="Q28" s="1" t="n">
        <v>59.5635719871877</v>
      </c>
      <c r="R28" s="1" t="n">
        <v>36.1915549644206</v>
      </c>
      <c r="S28" s="1" t="n">
        <v>25.7817107005282</v>
      </c>
      <c r="T28" s="9"/>
      <c r="X28" s="1" t="n">
        <v>26495882</v>
      </c>
      <c r="Y28" s="1" t="n">
        <v>28299062</v>
      </c>
      <c r="Z28" s="1" t="n">
        <v>27775124</v>
      </c>
      <c r="AA28" s="1" t="n">
        <v>25297522</v>
      </c>
      <c r="AB28" s="1" t="n">
        <v>22638644</v>
      </c>
      <c r="AC28" s="1" t="n">
        <v>25491256</v>
      </c>
      <c r="AD28" s="1" t="n">
        <v>24786648</v>
      </c>
      <c r="AE28" s="1" t="n">
        <v>24580428</v>
      </c>
      <c r="AF28" s="1" t="n">
        <v>23788376</v>
      </c>
      <c r="AG28" s="1" t="n">
        <v>22440264</v>
      </c>
      <c r="AH28" s="1" t="n">
        <v>25248946</v>
      </c>
      <c r="AI28" s="1" t="n">
        <v>22627720</v>
      </c>
    </row>
    <row r="29" customFormat="false" ht="14.05" hidden="false" customHeight="false" outlineLevel="0" collapsed="false">
      <c r="A29" s="2" t="n">
        <v>100</v>
      </c>
      <c r="C29" s="3" t="n">
        <f aca="false">AVERAGE(C17:D17)</f>
        <v>67.8119545537788</v>
      </c>
      <c r="D29" s="3" t="n">
        <f aca="false">AVERAGE(E17:F17)</f>
        <v>65.6805098404844</v>
      </c>
      <c r="E29" s="3" t="n">
        <f aca="false">AVERAGE(G17:H17)</f>
        <v>59.5635719871877</v>
      </c>
      <c r="F29" s="3" t="n">
        <f aca="false">AVERAGE(I17:J17)</f>
        <v>61.0946497940566</v>
      </c>
      <c r="G29" s="3" t="n">
        <f aca="false">AVERAGE(K17:L17)</f>
        <v>57.2106513105115</v>
      </c>
      <c r="H29" s="3" t="n">
        <f aca="false">AVERAGE(M17:N17)</f>
        <v>59.2501800709651</v>
      </c>
      <c r="J29" s="2"/>
      <c r="K29" s="12"/>
      <c r="L29" s="2" t="n">
        <v>1</v>
      </c>
      <c r="M29" s="1" t="n">
        <v>107.277040141971</v>
      </c>
      <c r="N29" s="1" t="n">
        <v>103.843235778156</v>
      </c>
      <c r="O29" s="1" t="n">
        <v>85.0816468152778</v>
      </c>
      <c r="P29" s="1" t="n">
        <v>86.8000934703264</v>
      </c>
      <c r="Q29" s="1" t="n">
        <v>65.6805098404844</v>
      </c>
      <c r="R29" s="1" t="n">
        <v>31.3198485812393</v>
      </c>
      <c r="S29" s="1" t="n">
        <v>27.4286722577749</v>
      </c>
      <c r="T29" s="9"/>
      <c r="W29" s="2"/>
      <c r="X29" s="1" t="n">
        <v>17024394</v>
      </c>
      <c r="Y29" s="1" t="n">
        <v>15915326</v>
      </c>
      <c r="Z29" s="1" t="n">
        <v>12752253</v>
      </c>
      <c r="AA29" s="1" t="n">
        <v>12555517</v>
      </c>
      <c r="AB29" s="1" t="n">
        <v>13442109</v>
      </c>
      <c r="AC29" s="1" t="n">
        <v>15802207</v>
      </c>
      <c r="AD29" s="1" t="n">
        <v>14272147</v>
      </c>
      <c r="AE29" s="1" t="n">
        <v>4091594</v>
      </c>
      <c r="AF29" s="1" t="n">
        <v>10704712</v>
      </c>
      <c r="AG29" s="1" t="n">
        <v>8716726</v>
      </c>
      <c r="AH29" s="1" t="n">
        <v>13905433</v>
      </c>
      <c r="AI29" s="1" t="n">
        <v>10469664</v>
      </c>
    </row>
    <row r="30" customFormat="false" ht="14.05" hidden="false" customHeight="false" outlineLevel="0" collapsed="false">
      <c r="A30" s="2" t="n">
        <v>1000</v>
      </c>
      <c r="C30" s="3" t="n">
        <f aca="false">AVERAGE(C18:D18)</f>
        <v>40.7648339900521</v>
      </c>
      <c r="D30" s="3" t="n">
        <f aca="false">AVERAGE(E18:F18)</f>
        <v>31.3198485812393</v>
      </c>
      <c r="E30" s="3" t="n">
        <f aca="false">AVERAGE(G18:H18)</f>
        <v>36.1915549644206</v>
      </c>
      <c r="F30" s="3" t="n">
        <f aca="false">AVERAGE(I18:J18)</f>
        <v>22.7262057267431</v>
      </c>
      <c r="G30" s="3" t="n">
        <f aca="false">AVERAGE(K18:L18)</f>
        <v>24.0351677524305</v>
      </c>
      <c r="H30" s="3" t="n">
        <f aca="false">AVERAGE(M18:N18)</f>
        <v>30.1656110828026</v>
      </c>
      <c r="J30" s="2"/>
      <c r="K30" s="12"/>
      <c r="L30" s="2" t="n">
        <v>0.1</v>
      </c>
      <c r="M30" s="1" t="n">
        <v>100.538117708506</v>
      </c>
      <c r="N30" s="1" t="n">
        <v>106.781863242002</v>
      </c>
      <c r="O30" s="1" t="n">
        <v>93.8481580437585</v>
      </c>
      <c r="P30" s="1" t="n">
        <v>93.4019092608664</v>
      </c>
      <c r="Q30" s="1" t="n">
        <v>67.8119545537788</v>
      </c>
      <c r="R30" s="1" t="n">
        <v>40.7648339900521</v>
      </c>
      <c r="S30" s="1" t="n">
        <v>30.6593586025805</v>
      </c>
      <c r="T30" s="9"/>
      <c r="X30" s="1" t="n">
        <v>13215724</v>
      </c>
      <c r="Y30" s="1" t="n">
        <v>11558342</v>
      </c>
      <c r="Z30" s="1" t="n">
        <v>11410447</v>
      </c>
      <c r="AA30" s="1" t="n">
        <v>10753087</v>
      </c>
      <c r="AB30" s="1" t="n">
        <v>10093677</v>
      </c>
      <c r="AC30" s="1" t="n">
        <v>10739042</v>
      </c>
      <c r="AD30" s="1" t="n">
        <v>10465362</v>
      </c>
      <c r="AE30" s="1" t="n">
        <v>10930989</v>
      </c>
      <c r="AF30" s="1" t="n">
        <v>9160521</v>
      </c>
      <c r="AG30" s="1" t="n">
        <v>9908136</v>
      </c>
      <c r="AH30" s="1" t="n">
        <v>9667771</v>
      </c>
      <c r="AI30" s="1" t="n">
        <v>4132018</v>
      </c>
    </row>
    <row r="31" customFormat="false" ht="14.25" hidden="false" customHeight="false" outlineLevel="0" collapsed="false">
      <c r="A31" s="2" t="n">
        <v>3000</v>
      </c>
      <c r="C31" s="3" t="n">
        <f aca="false">AVERAGE(C19:D19)</f>
        <v>30.6593586025805</v>
      </c>
      <c r="D31" s="3" t="n">
        <f aca="false">AVERAGE(E19:F19)</f>
        <v>27.4286722577749</v>
      </c>
      <c r="E31" s="3" t="n">
        <f aca="false">AVERAGE(G19:H19)</f>
        <v>25.7817107005282</v>
      </c>
      <c r="F31" s="3" t="n">
        <f aca="false">AVERAGE(I19:J19)</f>
        <v>26.4792383331699</v>
      </c>
      <c r="G31" s="3" t="n">
        <f aca="false">AVERAGE(K19:L19)</f>
        <v>23.5985805895813</v>
      </c>
      <c r="H31" s="3" t="n">
        <f aca="false">AVERAGE(M19:N19)</f>
        <v>17.078047648333</v>
      </c>
      <c r="K31" s="12"/>
      <c r="L31" s="2" t="n">
        <v>0</v>
      </c>
      <c r="M31" s="1" t="n">
        <v>100</v>
      </c>
      <c r="N31" s="1" t="n">
        <v>112.06355546578</v>
      </c>
      <c r="O31" s="1" t="n">
        <v>104.073649389796</v>
      </c>
      <c r="P31" s="1" t="n">
        <v>98.3576929006733</v>
      </c>
      <c r="Q31" s="1" t="n">
        <v>66.4881133609624</v>
      </c>
      <c r="R31" s="1" t="n">
        <v>40.7430690468351</v>
      </c>
      <c r="S31" s="1" t="n">
        <v>55.6092894162</v>
      </c>
      <c r="T31" s="9"/>
    </row>
    <row r="32" customFormat="false" ht="14.25" hidden="false" customHeight="false" outlineLevel="0" collapsed="false">
      <c r="K32" s="12"/>
      <c r="L32" s="2"/>
      <c r="M32" s="2" t="n">
        <v>0</v>
      </c>
      <c r="N32" s="2" t="n">
        <v>0.1</v>
      </c>
      <c r="O32" s="2" t="n">
        <v>1</v>
      </c>
      <c r="P32" s="2" t="n">
        <v>10</v>
      </c>
      <c r="Q32" s="2" t="n">
        <v>100</v>
      </c>
      <c r="R32" s="2" t="n">
        <v>1000</v>
      </c>
      <c r="S32" s="2" t="n">
        <v>3000</v>
      </c>
      <c r="T32" s="13"/>
    </row>
    <row r="33" customFormat="false" ht="14.25" hidden="false" customHeight="false" outlineLevel="0" collapsed="false">
      <c r="K33" s="8"/>
      <c r="M33" s="14" t="s">
        <v>11</v>
      </c>
      <c r="N33" s="2"/>
      <c r="O33" s="2"/>
      <c r="P33" s="2"/>
      <c r="Q33" s="2"/>
      <c r="R33" s="2"/>
      <c r="S33" s="2"/>
      <c r="T33" s="13"/>
    </row>
    <row r="34" customFormat="false" ht="14.25" hidden="false" customHeight="false" outlineLevel="0" collapsed="false">
      <c r="K34" s="15"/>
      <c r="L34" s="16"/>
      <c r="M34" s="16"/>
      <c r="N34" s="16"/>
      <c r="O34" s="16"/>
      <c r="P34" s="16"/>
      <c r="Q34" s="16"/>
      <c r="R34" s="16"/>
      <c r="S34" s="16"/>
      <c r="T34" s="17"/>
    </row>
    <row r="37" customFormat="false" ht="14.25" hidden="false" customHeight="false" outlineLevel="0" collapsed="false">
      <c r="P37" s="10"/>
    </row>
    <row r="40" customFormat="false" ht="14.25" hidden="false" customHeight="false" outlineLevel="0" collapsed="false">
      <c r="B40" s="1" t="s">
        <v>15</v>
      </c>
    </row>
    <row r="41" customFormat="false" ht="14.25" hidden="false" customHeight="false" outlineLevel="0" collapsed="false">
      <c r="B41" s="1" t="s">
        <v>16</v>
      </c>
    </row>
  </sheetData>
  <conditionalFormatting sqref="C26:H31">
    <cfRule type="colorScale" priority="2">
      <colorScale>
        <cfvo type="min" val="0"/>
        <cfvo type="max" val="0"/>
        <color rgb="FF4472C4"/>
        <color rgb="FFFFEF9C"/>
      </colorScale>
    </cfRule>
    <cfRule type="colorScale" priority="3">
      <colorScale>
        <cfvo type="min" val="0"/>
        <cfvo type="max" val="0"/>
        <color rgb="FFFFE699"/>
        <color rgb="FF4472C4"/>
      </colorScale>
    </cfRule>
    <cfRule type="colorScale" priority="4">
      <colorScale>
        <cfvo type="min" val="0"/>
        <cfvo type="percentile" val="50"/>
        <cfvo type="max" val="0"/>
        <color rgb="FFF8696B"/>
        <color rgb="FFFFEB84"/>
        <color rgb="FF63BE7B"/>
      </colorScale>
    </cfRule>
  </conditionalFormatting>
  <conditionalFormatting sqref="M25:S31">
    <cfRule type="colorScale" priority="5">
      <colorScale>
        <cfvo type="min" val="0"/>
        <cfvo type="max" val="0"/>
        <color rgb="FF4472C4"/>
        <color rgb="FFFFEF9C"/>
      </colorScale>
    </cfRule>
    <cfRule type="colorScale" priority="6">
      <colorScale>
        <cfvo type="min" val="0"/>
        <cfvo type="max" val="0"/>
        <color rgb="FFFFE699"/>
        <color rgb="FF4472C4"/>
      </colorScale>
    </cfRule>
    <cfRule type="colorScale" priority="7">
      <colorScale>
        <cfvo type="min" val="0"/>
        <cfvo type="percentile" val="50"/>
        <cfvo type="max" val="0"/>
        <color rgb="FFF8696B"/>
        <color rgb="FFFFEB84"/>
        <color rgb="FF63BE7B"/>
      </colorScale>
    </cfRule>
  </conditionalFormatting>
  <conditionalFormatting sqref="C14:N20">
    <cfRule type="colorScale" priority="8">
      <colorScale>
        <cfvo type="min" val="0"/>
        <cfvo type="percentile" val="50"/>
        <cfvo type="max" val="0"/>
        <color rgb="FFF8696B"/>
        <color rgb="FFFFEB84"/>
        <color rgb="FF63BE7B"/>
      </colorScale>
    </cfRule>
  </conditionalFormatting>
  <conditionalFormatting sqref="V4:AG11">
    <cfRule type="colorScale" priority="9">
      <colorScale>
        <cfvo type="min" val="0"/>
        <cfvo type="percentile" val="50"/>
        <cfvo type="max" val="0"/>
        <color rgb="FFFF0000"/>
        <color rgb="FFFFFF00"/>
        <color rgb="FF00A933"/>
      </colorScale>
    </cfRule>
  </conditionalFormatting>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1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3" activeCellId="0" sqref="B3"/>
    </sheetView>
  </sheetViews>
  <sheetFormatPr defaultColWidth="8.6796875" defaultRowHeight="14.25" zeroHeight="false" outlineLevelRow="0" outlineLevelCol="0"/>
  <sheetData>
    <row r="1" customFormat="false" ht="14.25" hidden="false" customHeight="false" outlineLevel="0" collapsed="false">
      <c r="A1" s="1" t="s">
        <v>17</v>
      </c>
    </row>
    <row r="2" customFormat="false" ht="14.25" hidden="false" customHeight="false" outlineLevel="0" collapsed="false">
      <c r="A2" s="1" t="s">
        <v>18</v>
      </c>
    </row>
    <row r="3" customFormat="false" ht="14.25" hidden="false" customHeight="false" outlineLevel="0" collapsed="false">
      <c r="A3" s="1" t="s">
        <v>19</v>
      </c>
      <c r="B3" s="1" t="s">
        <v>20</v>
      </c>
    </row>
    <row r="4" customFormat="false" ht="14.25" hidden="false" customHeight="false" outlineLevel="0" collapsed="false">
      <c r="B4" s="1" t="n">
        <v>0</v>
      </c>
      <c r="C4" s="1" t="n">
        <v>1</v>
      </c>
      <c r="D4" s="1" t="n">
        <v>10</v>
      </c>
      <c r="E4" s="1" t="n">
        <v>30</v>
      </c>
      <c r="F4" s="1" t="n">
        <v>100</v>
      </c>
      <c r="G4" s="1" t="n">
        <v>300</v>
      </c>
      <c r="H4" s="1" t="n">
        <v>1000</v>
      </c>
    </row>
    <row r="5" customFormat="false" ht="14.25" hidden="false" customHeight="false" outlineLevel="0" collapsed="false">
      <c r="A5" s="3" t="n">
        <v>1000</v>
      </c>
    </row>
    <row r="6" customFormat="false" ht="14.25" hidden="false" customHeight="false" outlineLevel="0" collapsed="false">
      <c r="A6" s="3" t="n">
        <v>300</v>
      </c>
    </row>
    <row r="7" customFormat="false" ht="14.25" hidden="false" customHeight="false" outlineLevel="0" collapsed="false">
      <c r="A7" s="3" t="n">
        <v>100</v>
      </c>
    </row>
    <row r="8" customFormat="false" ht="14.25" hidden="false" customHeight="false" outlineLevel="0" collapsed="false">
      <c r="A8" s="3" t="n">
        <v>30</v>
      </c>
    </row>
    <row r="9" customFormat="false" ht="14.25" hidden="false" customHeight="false" outlineLevel="0" collapsed="false">
      <c r="A9" s="3" t="n">
        <v>10</v>
      </c>
    </row>
    <row r="10" customFormat="false" ht="14.25" hidden="false" customHeight="false" outlineLevel="0" collapsed="false">
      <c r="A10" s="3" t="n">
        <v>1</v>
      </c>
    </row>
    <row r="11" customFormat="false" ht="14.25" hidden="false" customHeight="false" outlineLevel="0" collapsed="false">
      <c r="A11" s="3" t="n">
        <v>0</v>
      </c>
    </row>
  </sheetData>
  <conditionalFormatting sqref="A5:A11">
    <cfRule type="colorScale" priority="2">
      <colorScale>
        <cfvo type="min" val="0"/>
        <cfvo type="max" val="0"/>
        <color rgb="FFFCFCFF"/>
        <color rgb="FF63BE7B"/>
      </colorScale>
    </cfRule>
  </conditionalFormatting>
  <conditionalFormatting sqref="A4:H4">
    <cfRule type="colorScale" priority="3">
      <colorScale>
        <cfvo type="min" val="0"/>
        <cfvo type="max" val="0"/>
        <color rgb="FFFCFCFF"/>
        <color rgb="FF63BE7B"/>
      </colorScale>
    </cfRule>
  </conditionalFormatting>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2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11" activeCellId="0" sqref="C11"/>
    </sheetView>
  </sheetViews>
  <sheetFormatPr defaultColWidth="11.53515625" defaultRowHeight="13.8" zeroHeight="false" outlineLevelRow="0" outlineLevelCol="0"/>
  <sheetData>
    <row r="1" customFormat="false" ht="13.8" hidden="false" customHeight="false" outlineLevel="0" collapsed="false">
      <c r="A1" s="0" t="s">
        <v>21</v>
      </c>
    </row>
    <row r="2" customFormat="false" ht="13.8" hidden="false" customHeight="false" outlineLevel="0" collapsed="false">
      <c r="A2" s="0" t="s">
        <v>2</v>
      </c>
      <c r="B2" s="0" t="s">
        <v>3</v>
      </c>
      <c r="C2" s="0" t="n">
        <v>1.3</v>
      </c>
      <c r="D2" s="0" t="s">
        <v>5</v>
      </c>
      <c r="E2" s="0" t="s">
        <v>6</v>
      </c>
      <c r="F2" s="0" t="s">
        <v>7</v>
      </c>
      <c r="G2" s="0" t="b">
        <f aca="false">FALSE()</f>
        <v>0</v>
      </c>
      <c r="H2" s="0" t="s">
        <v>8</v>
      </c>
      <c r="I2" s="0" t="b">
        <f aca="false">FALSE()</f>
        <v>0</v>
      </c>
      <c r="J2" s="0" t="n">
        <v>1</v>
      </c>
    </row>
    <row r="3" customFormat="false" ht="13.8" hidden="false" customHeight="false" outlineLevel="0" collapsed="false">
      <c r="B3" s="0" t="s">
        <v>10</v>
      </c>
      <c r="C3" s="0" t="n">
        <v>1</v>
      </c>
      <c r="D3" s="0" t="n">
        <v>2</v>
      </c>
      <c r="E3" s="0" t="n">
        <v>3</v>
      </c>
      <c r="F3" s="0" t="n">
        <v>4</v>
      </c>
      <c r="G3" s="0" t="n">
        <v>5</v>
      </c>
      <c r="H3" s="0" t="n">
        <v>6</v>
      </c>
      <c r="I3" s="0" t="n">
        <v>7</v>
      </c>
      <c r="J3" s="0" t="n">
        <v>8</v>
      </c>
      <c r="K3" s="0" t="n">
        <v>9</v>
      </c>
      <c r="L3" s="0" t="n">
        <v>10</v>
      </c>
      <c r="M3" s="0" t="n">
        <v>11</v>
      </c>
      <c r="N3" s="0" t="n">
        <v>12</v>
      </c>
    </row>
    <row r="4" customFormat="false" ht="13.8" hidden="false" customHeight="false" outlineLevel="0" collapsed="false">
      <c r="B4" s="0" t="n">
        <v>26.5</v>
      </c>
      <c r="C4" s="0" t="n">
        <v>38905792</v>
      </c>
      <c r="D4" s="0" t="n">
        <v>38174052</v>
      </c>
      <c r="E4" s="0" t="n">
        <v>41665388</v>
      </c>
      <c r="F4" s="0" t="n">
        <v>39573688</v>
      </c>
      <c r="G4" s="0" t="n">
        <v>43507608</v>
      </c>
      <c r="H4" s="0" t="n">
        <v>43176804</v>
      </c>
      <c r="I4" s="0" t="n">
        <v>45165380</v>
      </c>
      <c r="J4" s="0" t="n">
        <v>40367840</v>
      </c>
      <c r="K4" s="0" t="n">
        <v>40906088</v>
      </c>
      <c r="L4" s="0" t="n">
        <v>41410948</v>
      </c>
      <c r="M4" s="0" t="n">
        <v>37619932</v>
      </c>
      <c r="N4" s="0" t="n">
        <v>39030400</v>
      </c>
    </row>
    <row r="5" customFormat="false" ht="13.8" hidden="false" customHeight="false" outlineLevel="0" collapsed="false">
      <c r="C5" s="0" t="n">
        <v>42007708</v>
      </c>
      <c r="D5" s="0" t="n">
        <v>42520956</v>
      </c>
      <c r="E5" s="0" t="n">
        <v>43957492</v>
      </c>
      <c r="F5" s="0" t="n">
        <v>46594628</v>
      </c>
      <c r="G5" s="0" t="n">
        <v>42398900</v>
      </c>
      <c r="H5" s="0" t="n">
        <v>41697036</v>
      </c>
      <c r="I5" s="0" t="n">
        <v>38177692</v>
      </c>
      <c r="J5" s="0" t="n">
        <v>41299508</v>
      </c>
      <c r="K5" s="0" t="n">
        <v>26826512</v>
      </c>
      <c r="L5" s="0" t="n">
        <v>26898712</v>
      </c>
      <c r="M5" s="0" t="n">
        <v>17494392</v>
      </c>
      <c r="N5" s="0" t="n">
        <v>15427741</v>
      </c>
    </row>
    <row r="6" customFormat="false" ht="13.8" hidden="false" customHeight="false" outlineLevel="0" collapsed="false">
      <c r="C6" s="0" t="n">
        <v>41536484</v>
      </c>
      <c r="D6" s="0" t="n">
        <v>44747804</v>
      </c>
      <c r="E6" s="0" t="n">
        <v>41660340</v>
      </c>
      <c r="F6" s="0" t="n">
        <v>42249412</v>
      </c>
      <c r="G6" s="0" t="n">
        <v>39521360</v>
      </c>
      <c r="H6" s="0" t="n">
        <v>38622016</v>
      </c>
      <c r="I6" s="0" t="n">
        <v>42138344</v>
      </c>
      <c r="J6" s="0" t="n">
        <v>36429396</v>
      </c>
      <c r="K6" s="0" t="n">
        <v>39511972</v>
      </c>
      <c r="L6" s="0" t="n">
        <v>42384656</v>
      </c>
      <c r="M6" s="0" t="n">
        <v>40620972</v>
      </c>
      <c r="N6" s="0" t="n">
        <v>36364308</v>
      </c>
    </row>
    <row r="7" customFormat="false" ht="13.8" hidden="false" customHeight="false" outlineLevel="0" collapsed="false">
      <c r="C7" s="0" t="n">
        <v>36742664</v>
      </c>
      <c r="D7" s="0" t="n">
        <v>37916652</v>
      </c>
      <c r="E7" s="0" t="n">
        <v>36266764</v>
      </c>
      <c r="F7" s="0" t="n">
        <v>32482826</v>
      </c>
      <c r="G7" s="0" t="n">
        <v>34997008</v>
      </c>
      <c r="H7" s="0" t="n">
        <v>33940788</v>
      </c>
      <c r="I7" s="0" t="n">
        <v>32806340</v>
      </c>
      <c r="J7" s="0" t="n">
        <v>34146836</v>
      </c>
      <c r="K7" s="0" t="n">
        <v>33783644</v>
      </c>
      <c r="L7" s="0" t="n">
        <v>30639250</v>
      </c>
      <c r="M7" s="0" t="n">
        <v>32054328</v>
      </c>
      <c r="N7" s="0" t="n">
        <v>30355288</v>
      </c>
    </row>
    <row r="8" customFormat="false" ht="13.8" hidden="false" customHeight="false" outlineLevel="0" collapsed="false">
      <c r="C8" s="0" t="n">
        <v>36867908</v>
      </c>
      <c r="D8" s="0" t="n">
        <v>38604808</v>
      </c>
      <c r="E8" s="0" t="n">
        <v>34166276</v>
      </c>
      <c r="F8" s="0" t="n">
        <v>35971892</v>
      </c>
      <c r="G8" s="0" t="n">
        <v>35450536</v>
      </c>
      <c r="H8" s="0" t="n">
        <v>34891624</v>
      </c>
      <c r="I8" s="0" t="n">
        <v>34851932</v>
      </c>
      <c r="J8" s="0" t="n">
        <v>30285296</v>
      </c>
      <c r="K8" s="0" t="n">
        <v>30147766</v>
      </c>
      <c r="L8" s="0" t="n">
        <v>29746128</v>
      </c>
      <c r="M8" s="0" t="n">
        <v>30212354</v>
      </c>
      <c r="N8" s="0" t="n">
        <v>31956138</v>
      </c>
    </row>
    <row r="9" customFormat="false" ht="13.8" hidden="false" customHeight="false" outlineLevel="0" collapsed="false">
      <c r="C9" s="0" t="n">
        <v>26495882</v>
      </c>
      <c r="D9" s="0" t="n">
        <v>28299062</v>
      </c>
      <c r="E9" s="0" t="n">
        <v>27775124</v>
      </c>
      <c r="F9" s="0" t="n">
        <v>25297522</v>
      </c>
      <c r="G9" s="0" t="n">
        <v>22638644</v>
      </c>
      <c r="H9" s="0" t="n">
        <v>25491256</v>
      </c>
      <c r="I9" s="0" t="n">
        <v>24786648</v>
      </c>
      <c r="J9" s="0" t="n">
        <v>24580428</v>
      </c>
      <c r="K9" s="0" t="n">
        <v>23788376</v>
      </c>
      <c r="L9" s="0" t="n">
        <v>22440264</v>
      </c>
      <c r="M9" s="0" t="n">
        <v>25248946</v>
      </c>
      <c r="N9" s="0" t="n">
        <v>22627720</v>
      </c>
    </row>
    <row r="10" customFormat="false" ht="13.8" hidden="false" customHeight="false" outlineLevel="0" collapsed="false">
      <c r="C10" s="0" t="n">
        <v>17024394</v>
      </c>
      <c r="D10" s="0" t="n">
        <v>15915326</v>
      </c>
      <c r="E10" s="0" t="n">
        <v>12752253</v>
      </c>
      <c r="F10" s="0" t="n">
        <v>12555517</v>
      </c>
      <c r="G10" s="0" t="n">
        <v>13442109</v>
      </c>
      <c r="H10" s="0" t="n">
        <v>15802207</v>
      </c>
      <c r="I10" s="0" t="n">
        <v>14272147</v>
      </c>
      <c r="J10" s="0" t="n">
        <v>4091594</v>
      </c>
      <c r="K10" s="0" t="n">
        <v>10704712</v>
      </c>
      <c r="L10" s="0" t="n">
        <v>8716726</v>
      </c>
      <c r="M10" s="0" t="n">
        <v>13905433</v>
      </c>
      <c r="N10" s="0" t="n">
        <v>10469664</v>
      </c>
    </row>
    <row r="11" customFormat="false" ht="13.8" hidden="false" customHeight="false" outlineLevel="0" collapsed="false">
      <c r="C11" s="0" t="n">
        <v>13215724</v>
      </c>
      <c r="D11" s="0" t="n">
        <v>11558342</v>
      </c>
      <c r="E11" s="0" t="n">
        <v>11410447</v>
      </c>
      <c r="F11" s="0" t="n">
        <v>10753087</v>
      </c>
      <c r="G11" s="0" t="n">
        <v>10093677</v>
      </c>
      <c r="H11" s="0" t="n">
        <v>10739042</v>
      </c>
      <c r="I11" s="0" t="n">
        <v>10465362</v>
      </c>
      <c r="J11" s="0" t="n">
        <v>10930989</v>
      </c>
      <c r="K11" s="0" t="n">
        <v>9160521</v>
      </c>
      <c r="L11" s="0" t="n">
        <v>9908136</v>
      </c>
      <c r="M11" s="0" t="n">
        <v>9667771</v>
      </c>
      <c r="N11" s="0" t="n">
        <v>4132018</v>
      </c>
    </row>
    <row r="13" customFormat="false" ht="13.8" hidden="false" customHeight="false" outlineLevel="0" collapsed="false">
      <c r="A13" s="0" t="s">
        <v>22</v>
      </c>
    </row>
    <row r="14" customFormat="false" ht="13.8" hidden="false" customHeight="false" outlineLevel="0" collapsed="false">
      <c r="A14" s="0" t="s">
        <v>2</v>
      </c>
      <c r="B14" s="0" t="s">
        <v>23</v>
      </c>
      <c r="C14" s="0" t="n">
        <v>1.3</v>
      </c>
      <c r="D14" s="0" t="s">
        <v>5</v>
      </c>
      <c r="E14" s="0" t="s">
        <v>6</v>
      </c>
      <c r="F14" s="0" t="s">
        <v>7</v>
      </c>
      <c r="G14" s="0" t="b">
        <f aca="false">FALSE()</f>
        <v>0</v>
      </c>
      <c r="H14" s="0" t="s">
        <v>8</v>
      </c>
      <c r="I14" s="0" t="b">
        <f aca="false">FALSE()</f>
        <v>0</v>
      </c>
      <c r="J14" s="0" t="n">
        <v>1</v>
      </c>
    </row>
    <row r="15" customFormat="false" ht="13.8" hidden="false" customHeight="false" outlineLevel="0" collapsed="false">
      <c r="B15" s="0" t="s">
        <v>10</v>
      </c>
      <c r="C15" s="0" t="n">
        <v>1</v>
      </c>
      <c r="D15" s="0" t="n">
        <v>2</v>
      </c>
      <c r="E15" s="0" t="n">
        <v>3</v>
      </c>
      <c r="F15" s="0" t="n">
        <v>4</v>
      </c>
      <c r="G15" s="0" t="n">
        <v>5</v>
      </c>
      <c r="H15" s="0" t="n">
        <v>6</v>
      </c>
      <c r="I15" s="0" t="n">
        <v>7</v>
      </c>
      <c r="J15" s="0" t="n">
        <v>8</v>
      </c>
      <c r="K15" s="0" t="n">
        <v>9</v>
      </c>
      <c r="L15" s="0" t="n">
        <v>10</v>
      </c>
      <c r="M15" s="0" t="n">
        <v>11</v>
      </c>
      <c r="N15" s="0" t="n">
        <v>12</v>
      </c>
    </row>
    <row r="16" customFormat="false" ht="13.8" hidden="false" customHeight="false" outlineLevel="0" collapsed="false">
      <c r="B16" s="0" t="n">
        <v>26.5</v>
      </c>
      <c r="C16" s="0" t="n">
        <v>46823016</v>
      </c>
      <c r="D16" s="0" t="n">
        <v>47761896</v>
      </c>
      <c r="E16" s="0" t="n">
        <v>30689248</v>
      </c>
      <c r="F16" s="0" t="n">
        <v>32730832</v>
      </c>
      <c r="G16" s="0" t="n">
        <v>44881688</v>
      </c>
      <c r="H16" s="0" t="n">
        <v>43061676</v>
      </c>
      <c r="I16" s="0" t="n">
        <v>22283752</v>
      </c>
      <c r="J16" s="0" t="n">
        <v>26614456</v>
      </c>
      <c r="K16" s="0" t="n">
        <v>26126088</v>
      </c>
      <c r="L16" s="0" t="n">
        <v>26035406</v>
      </c>
      <c r="M16" s="0" t="n">
        <v>14988151</v>
      </c>
      <c r="N16" s="0" t="n">
        <v>3381207</v>
      </c>
    </row>
    <row r="17" customFormat="false" ht="13.8" hidden="false" customHeight="false" outlineLevel="0" collapsed="false">
      <c r="C17" s="0" t="n">
        <v>39589448</v>
      </c>
      <c r="D17" s="0" t="n">
        <v>41689092</v>
      </c>
      <c r="E17" s="0" t="n">
        <v>40650960</v>
      </c>
      <c r="F17" s="0" t="n">
        <v>39967768</v>
      </c>
      <c r="G17" s="0" t="n">
        <v>41126240</v>
      </c>
      <c r="H17" s="0" t="n">
        <v>42367664</v>
      </c>
      <c r="I17" s="0" t="n">
        <v>39882044</v>
      </c>
      <c r="J17" s="0" t="n">
        <v>37102032</v>
      </c>
      <c r="K17" s="0" t="n">
        <v>40151008</v>
      </c>
      <c r="L17" s="0" t="n">
        <v>35136040</v>
      </c>
      <c r="M17" s="0" t="n">
        <v>32886304</v>
      </c>
      <c r="N17" s="0" t="n">
        <v>27536000</v>
      </c>
    </row>
    <row r="18" customFormat="false" ht="13.8" hidden="false" customHeight="false" outlineLevel="0" collapsed="false">
      <c r="C18" s="0" t="n">
        <v>35113480</v>
      </c>
      <c r="D18" s="0" t="n">
        <v>45054160</v>
      </c>
      <c r="E18" s="0" t="n">
        <v>40305092</v>
      </c>
      <c r="F18" s="0" t="n">
        <v>42441652</v>
      </c>
      <c r="G18" s="0" t="n">
        <v>42016656</v>
      </c>
      <c r="H18" s="0" t="n">
        <v>38781260</v>
      </c>
      <c r="I18" s="0" t="n">
        <v>34326820</v>
      </c>
      <c r="J18" s="0" t="n">
        <v>39628136</v>
      </c>
      <c r="K18" s="0" t="n">
        <v>38531268</v>
      </c>
      <c r="L18" s="0" t="n">
        <v>40512144</v>
      </c>
      <c r="M18" s="0" t="n">
        <v>37973684</v>
      </c>
      <c r="N18" s="0" t="n">
        <v>31715964</v>
      </c>
    </row>
    <row r="19" customFormat="false" ht="13.8" hidden="false" customHeight="false" outlineLevel="0" collapsed="false">
      <c r="C19" s="0" t="n">
        <v>32353022</v>
      </c>
      <c r="D19" s="0" t="n">
        <v>30743246</v>
      </c>
      <c r="E19" s="0" t="n">
        <v>29233550</v>
      </c>
      <c r="F19" s="0" t="n">
        <v>32064156</v>
      </c>
      <c r="G19" s="0" t="n">
        <v>32897976</v>
      </c>
      <c r="H19" s="0" t="n">
        <v>32637284</v>
      </c>
      <c r="I19" s="0" t="n">
        <v>32699760</v>
      </c>
      <c r="J19" s="0" t="n">
        <v>33660332</v>
      </c>
      <c r="K19" s="0" t="n">
        <v>34647524</v>
      </c>
      <c r="L19" s="0" t="n">
        <v>36990340</v>
      </c>
      <c r="M19" s="0" t="n">
        <v>35259008</v>
      </c>
      <c r="N19" s="0" t="n">
        <v>35916136</v>
      </c>
    </row>
    <row r="20" customFormat="false" ht="13.8" hidden="false" customHeight="false" outlineLevel="0" collapsed="false">
      <c r="C20" s="0" t="n">
        <v>21931254</v>
      </c>
      <c r="D20" s="0" t="n">
        <v>32264036</v>
      </c>
      <c r="E20" s="0" t="n">
        <v>33661252</v>
      </c>
      <c r="F20" s="0" t="n">
        <v>34514216</v>
      </c>
      <c r="G20" s="0" t="n">
        <v>34331024</v>
      </c>
      <c r="H20" s="0" t="n">
        <v>34654208</v>
      </c>
      <c r="I20" s="0" t="n">
        <v>33985984</v>
      </c>
      <c r="J20" s="0" t="n">
        <v>34694228</v>
      </c>
      <c r="K20" s="0" t="n">
        <v>34981444</v>
      </c>
      <c r="L20" s="0" t="n">
        <v>31953474</v>
      </c>
      <c r="M20" s="0" t="n">
        <v>30674182</v>
      </c>
      <c r="N20" s="0" t="n">
        <v>26871468</v>
      </c>
    </row>
    <row r="21" customFormat="false" ht="13.8" hidden="false" customHeight="false" outlineLevel="0" collapsed="false">
      <c r="C21" s="0" t="n">
        <v>20895376</v>
      </c>
      <c r="D21" s="0" t="n">
        <v>25488894</v>
      </c>
      <c r="E21" s="0" t="n">
        <v>21606556</v>
      </c>
      <c r="F21" s="0" t="n">
        <v>27364236</v>
      </c>
      <c r="G21" s="0" t="n">
        <v>26219178</v>
      </c>
      <c r="H21" s="0" t="n">
        <v>28398688</v>
      </c>
      <c r="I21" s="0" t="n">
        <v>27753194</v>
      </c>
      <c r="J21" s="0" t="n">
        <v>27604938</v>
      </c>
      <c r="K21" s="0" t="n">
        <v>25874316</v>
      </c>
      <c r="L21" s="0" t="n">
        <v>26564044</v>
      </c>
      <c r="M21" s="0" t="n">
        <v>26675038</v>
      </c>
      <c r="N21" s="0" t="n">
        <v>23858960</v>
      </c>
    </row>
    <row r="22" customFormat="false" ht="13.8" hidden="false" customHeight="false" outlineLevel="0" collapsed="false">
      <c r="C22" s="0" t="n">
        <v>22428420</v>
      </c>
      <c r="D22" s="0" t="n">
        <v>24613534</v>
      </c>
      <c r="E22" s="0" t="n">
        <v>23846360</v>
      </c>
      <c r="F22" s="0" t="n">
        <v>23455414</v>
      </c>
      <c r="G22" s="0" t="n">
        <v>23729880</v>
      </c>
      <c r="H22" s="0" t="n">
        <v>23917018</v>
      </c>
      <c r="I22" s="0" t="n">
        <v>23590542</v>
      </c>
      <c r="J22" s="0" t="n">
        <v>21593542</v>
      </c>
      <c r="K22" s="0" t="n">
        <v>19657058</v>
      </c>
      <c r="L22" s="0" t="n">
        <v>20657702</v>
      </c>
      <c r="M22" s="0" t="n">
        <v>18163534</v>
      </c>
      <c r="N22" s="0" t="n">
        <v>17372104</v>
      </c>
    </row>
    <row r="23" customFormat="false" ht="13.8" hidden="false" customHeight="false" outlineLevel="0" collapsed="false">
      <c r="C23" s="0" t="n">
        <v>16019408</v>
      </c>
      <c r="D23" s="0" t="n">
        <v>17406390</v>
      </c>
      <c r="E23" s="0" t="n">
        <v>21172980</v>
      </c>
      <c r="F23" s="0" t="n">
        <v>19823878</v>
      </c>
      <c r="G23" s="0" t="n">
        <v>19942370</v>
      </c>
      <c r="H23" s="0" t="n">
        <v>19164398</v>
      </c>
      <c r="I23" s="0" t="n">
        <v>19513622</v>
      </c>
      <c r="J23" s="0" t="n">
        <v>19666480</v>
      </c>
      <c r="K23" s="0" t="n">
        <v>18542156</v>
      </c>
      <c r="L23" s="0" t="n">
        <v>20205858</v>
      </c>
      <c r="M23" s="0" t="n">
        <v>14167257</v>
      </c>
      <c r="N23" s="0" t="n">
        <v>11853238</v>
      </c>
    </row>
    <row r="25" customFormat="false" ht="13.8" hidden="false" customHeight="false" outlineLevel="0" collapsed="false">
      <c r="A25" s="0" t="s">
        <v>22</v>
      </c>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Roman,Regular"&amp;12&amp;Kffffff&amp;A</oddHeader>
    <oddFooter>&amp;C&amp;"Times New Roman,Regular"&amp;12&amp;KffffffPage &amp;P</oddFooter>
  </headerFooter>
</worksheet>
</file>

<file path=docProps/app.xml><?xml version="1.0" encoding="utf-8"?>
<Properties xmlns="http://schemas.openxmlformats.org/officeDocument/2006/extended-properties" xmlns:vt="http://schemas.openxmlformats.org/officeDocument/2006/docPropsVTypes">
  <Template/>
  <TotalTime>3633</TotalTime>
  <Application>LibreOffice/7.6.5.2$Linux_X86_64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2020-07-16T23:59:27Z</dcterms:created>
  <dc:creator>Perla</dc:creator>
  <dc:description/>
  <dc:language>en-GB</dc:language>
  <cp:lastModifiedBy/>
  <dcterms:modified xsi:type="dcterms:W3CDTF">2024-03-23T09:37:46Z</dcterms:modified>
  <cp:revision>3</cp:revision>
  <dc:subject/>
  <dc:title/>
</cp:coreProperties>
</file>

<file path=docProps/custom.xml><?xml version="1.0" encoding="utf-8"?>
<Properties xmlns="http://schemas.openxmlformats.org/officeDocument/2006/custom-properties" xmlns:vt="http://schemas.openxmlformats.org/officeDocument/2006/docPropsVTypes"/>
</file>