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omorin/Desktop/"/>
    </mc:Choice>
  </mc:AlternateContent>
  <xr:revisionPtr revIDLastSave="0" documentId="13_ncr:1_{2CA16DFD-617B-1F40-8CD1-0B75118C8B30}" xr6:coauthVersionLast="47" xr6:coauthVersionMax="47" xr10:uidLastSave="{00000000-0000-0000-0000-000000000000}"/>
  <bookViews>
    <workbookView xWindow="5320" yWindow="500" windowWidth="27780" windowHeight="17200" xr2:uid="{60C2EC6E-3301-2C43-8961-057F1C0D8BF8}"/>
  </bookViews>
  <sheets>
    <sheet name="bcc Fe " sheetId="1" r:id="rId1"/>
    <sheet name="fcc Ni" sheetId="2" r:id="rId2"/>
    <sheet name="fcc Ni 45 degre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M3" i="1"/>
  <c r="M4" i="1"/>
  <c r="M5" i="1"/>
  <c r="M6" i="1"/>
  <c r="M7" i="1"/>
  <c r="M8" i="1"/>
  <c r="M9" i="1"/>
  <c r="M10" i="1"/>
  <c r="M11" i="1"/>
  <c r="M12" i="1"/>
  <c r="E3" i="3"/>
  <c r="E4" i="3"/>
  <c r="E5" i="3"/>
  <c r="E6" i="3"/>
  <c r="E7" i="3"/>
  <c r="E8" i="3"/>
  <c r="E9" i="3"/>
  <c r="E10" i="3"/>
  <c r="E11" i="3"/>
  <c r="E12" i="3"/>
  <c r="M12" i="3"/>
  <c r="I12" i="3"/>
  <c r="K12" i="3"/>
  <c r="K11" i="3"/>
  <c r="J11" i="3"/>
  <c r="I11" i="3"/>
  <c r="M10" i="3"/>
  <c r="K10" i="3"/>
  <c r="J10" i="3"/>
  <c r="I10" i="3"/>
  <c r="K9" i="3"/>
  <c r="J9" i="3"/>
  <c r="I9" i="3"/>
  <c r="M8" i="3"/>
  <c r="K8" i="3"/>
  <c r="J8" i="3"/>
  <c r="I8" i="3"/>
  <c r="M7" i="3"/>
  <c r="K7" i="3"/>
  <c r="J7" i="3"/>
  <c r="I7" i="3"/>
  <c r="M6" i="3"/>
  <c r="K6" i="3"/>
  <c r="J6" i="3"/>
  <c r="I6" i="3"/>
  <c r="M5" i="3"/>
  <c r="K5" i="3"/>
  <c r="J5" i="3"/>
  <c r="I5" i="3"/>
  <c r="M4" i="3"/>
  <c r="K4" i="3"/>
  <c r="J4" i="3"/>
  <c r="I4" i="3"/>
  <c r="M3" i="3"/>
  <c r="K3" i="3"/>
  <c r="J3" i="3"/>
  <c r="I3" i="3"/>
  <c r="H9" i="2"/>
  <c r="I9" i="2"/>
  <c r="J9" i="2"/>
  <c r="H10" i="2"/>
  <c r="I10" i="2"/>
  <c r="J10" i="2"/>
  <c r="H11" i="2"/>
  <c r="I11" i="2"/>
  <c r="J11" i="2"/>
  <c r="B12" i="2"/>
  <c r="J12" i="2" s="1"/>
  <c r="L2" i="1"/>
  <c r="H2" i="1"/>
  <c r="I2" i="1"/>
  <c r="J2" i="1"/>
  <c r="L12" i="2"/>
  <c r="H12" i="2"/>
  <c r="L10" i="2"/>
  <c r="L8" i="2"/>
  <c r="J8" i="2"/>
  <c r="I8" i="2"/>
  <c r="H8" i="2"/>
  <c r="L7" i="2"/>
  <c r="J7" i="2"/>
  <c r="I7" i="2"/>
  <c r="H7" i="2"/>
  <c r="L6" i="2"/>
  <c r="J6" i="2"/>
  <c r="I6" i="2"/>
  <c r="H6" i="2"/>
  <c r="L5" i="2"/>
  <c r="J5" i="2"/>
  <c r="I5" i="2"/>
  <c r="H5" i="2"/>
  <c r="L4" i="2"/>
  <c r="J4" i="2"/>
  <c r="I4" i="2"/>
  <c r="H4" i="2"/>
  <c r="L3" i="2"/>
  <c r="J3" i="2"/>
  <c r="I3" i="2"/>
  <c r="H3" i="2"/>
  <c r="L3" i="1"/>
  <c r="L4" i="1"/>
  <c r="L5" i="1"/>
  <c r="L6" i="1"/>
  <c r="L7" i="1"/>
  <c r="L8" i="1"/>
  <c r="L9" i="1"/>
  <c r="L10" i="1"/>
  <c r="L11" i="1"/>
  <c r="L12" i="1"/>
  <c r="H3" i="1"/>
  <c r="I3" i="1"/>
  <c r="J3" i="1"/>
  <c r="H4" i="1"/>
  <c r="I4" i="1"/>
  <c r="J4" i="1"/>
  <c r="H5" i="1"/>
  <c r="I5" i="1"/>
  <c r="J5" i="1"/>
  <c r="H7" i="1"/>
  <c r="I7" i="1"/>
  <c r="J7" i="1"/>
  <c r="J6" i="1"/>
  <c r="I6" i="1"/>
  <c r="H6" i="1"/>
  <c r="H8" i="1"/>
  <c r="I8" i="1"/>
  <c r="J8" i="1"/>
  <c r="H9" i="1"/>
  <c r="I9" i="1"/>
  <c r="J9" i="1"/>
  <c r="J10" i="1"/>
  <c r="I10" i="1"/>
  <c r="H10" i="1"/>
  <c r="H11" i="1"/>
  <c r="I11" i="1"/>
  <c r="J11" i="1"/>
  <c r="I12" i="1"/>
  <c r="J12" i="1"/>
  <c r="H12" i="1"/>
  <c r="J12" i="3" l="1"/>
  <c r="I12" i="2"/>
</calcChain>
</file>

<file path=xl/sharedStrings.xml><?xml version="1.0" encoding="utf-8"?>
<sst xmlns="http://schemas.openxmlformats.org/spreadsheetml/2006/main" count="38" uniqueCount="15">
  <si>
    <t># r/r0</t>
    <phoneticPr fontId="1"/>
  </si>
  <si>
    <t xml:space="preserve">MW_int x (μB) </t>
    <phoneticPr fontId="1"/>
  </si>
  <si>
    <t xml:space="preserve">MW_int y (μB) </t>
    <phoneticPr fontId="1"/>
  </si>
  <si>
    <t xml:space="preserve">MW_int z (μB) </t>
    <phoneticPr fontId="1"/>
  </si>
  <si>
    <t>toqrue x (eV)</t>
    <phoneticPr fontId="1"/>
  </si>
  <si>
    <t>B x (eV/μB)</t>
    <phoneticPr fontId="1"/>
  </si>
  <si>
    <t>B y (eV/μB)</t>
    <phoneticPr fontId="1"/>
  </si>
  <si>
    <t>B z (eV/μB)</t>
    <phoneticPr fontId="1"/>
  </si>
  <si>
    <t>toqrue y (eV)</t>
    <phoneticPr fontId="1"/>
  </si>
  <si>
    <t>toqrue z (eV)</t>
    <phoneticPr fontId="1"/>
  </si>
  <si>
    <t>energy sigma-&gt;0 (eV)</t>
    <phoneticPr fontId="1"/>
  </si>
  <si>
    <t>ΔE (meV/atom)</t>
    <phoneticPr fontId="1"/>
  </si>
  <si>
    <t xml:space="preserve">|m| (μB) </t>
    <phoneticPr fontId="1"/>
  </si>
  <si>
    <t># r/rref</t>
    <phoneticPr fontId="1"/>
  </si>
  <si>
    <t>torque y difference (meV)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</si>
</sst>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"/>
  </numFmts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94228568500521"/>
          <c:y val="0.19119167726538719"/>
          <c:w val="0.80068833586691035"/>
          <c:h val="0.78443459993998033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'bcc Fe '!$A$2:$A$12</c:f>
              <c:numCache>
                <c:formatCode>General</c:formatCode>
                <c:ptCount val="11"/>
                <c:pt idx="0">
                  <c:v>0.2</c:v>
                </c:pt>
                <c:pt idx="1">
                  <c:v>0.3</c:v>
                </c:pt>
                <c:pt idx="2">
                  <c:v>0.4</c:v>
                </c:pt>
                <c:pt idx="3">
                  <c:v>0.5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0.85</c:v>
                </c:pt>
                <c:pt idx="8">
                  <c:v>0.9</c:v>
                </c:pt>
                <c:pt idx="9">
                  <c:v>0.95</c:v>
                </c:pt>
                <c:pt idx="10">
                  <c:v>1</c:v>
                </c:pt>
              </c:numCache>
            </c:numRef>
          </c:xVal>
          <c:yVal>
            <c:numRef>
              <c:f>'bcc Fe '!$M$2:$M$12</c:f>
              <c:numCache>
                <c:formatCode>General</c:formatCode>
                <c:ptCount val="11"/>
                <c:pt idx="0">
                  <c:v>170.936873918</c:v>
                </c:pt>
                <c:pt idx="1">
                  <c:v>5.2004067880000173</c:v>
                </c:pt>
                <c:pt idx="2">
                  <c:v>0.4217937810000183</c:v>
                </c:pt>
                <c:pt idx="3">
                  <c:v>-0.2712547119999853</c:v>
                </c:pt>
                <c:pt idx="4">
                  <c:v>0.26983859300000468</c:v>
                </c:pt>
                <c:pt idx="5">
                  <c:v>-0.37877046599998909</c:v>
                </c:pt>
                <c:pt idx="6">
                  <c:v>0.44924390000000702</c:v>
                </c:pt>
                <c:pt idx="7">
                  <c:v>-5.7343936999965095E-2</c:v>
                </c:pt>
                <c:pt idx="8">
                  <c:v>-0.17230346200000635</c:v>
                </c:pt>
                <c:pt idx="9">
                  <c:v>-7.9732989999997672E-2</c:v>
                </c:pt>
                <c:pt idx="1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F9-D64E-B5FA-96A287360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207103"/>
        <c:axId val="1417600799"/>
      </c:scatterChart>
      <c:valAx>
        <c:axId val="14172071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2000"/>
                  <a:t>r/r_ref</a:t>
                </a:r>
                <a:endParaRPr lang="ja-JP" altLang="en-US" sz="2000"/>
              </a:p>
            </c:rich>
          </c:tx>
          <c:layout>
            <c:manualLayout>
              <c:xMode val="edge"/>
              <c:yMode val="edge"/>
              <c:x val="0.49266896681298777"/>
              <c:y val="2.8129242465381493E-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600799"/>
        <c:crosses val="autoZero"/>
        <c:crossBetween val="midCat"/>
      </c:valAx>
      <c:valAx>
        <c:axId val="1417600799"/>
        <c:scaling>
          <c:orientation val="minMax"/>
          <c:max val="5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 sz="1400"/>
                  <a:t>Torque</a:t>
                </a:r>
                <a:r>
                  <a:rPr lang="en-US" altLang="ja-JP" sz="1400" baseline="0"/>
                  <a:t> y-component (eV)</a:t>
                </a:r>
                <a:endParaRPr lang="ja-JP" altLang="en-US" sz="1400"/>
              </a:p>
            </c:rich>
          </c:tx>
          <c:layout>
            <c:manualLayout>
              <c:xMode val="edge"/>
              <c:yMode val="edge"/>
              <c:x val="1.3952038533144312E-2"/>
              <c:y val="0.2785086528430770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 alt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17207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'fcc Ni'!$A$7:$A$12</c:f>
              <c:numCache>
                <c:formatCode>General</c:formatCode>
                <c:ptCount val="6"/>
                <c:pt idx="0">
                  <c:v>0.7</c:v>
                </c:pt>
                <c:pt idx="1">
                  <c:v>0.8</c:v>
                </c:pt>
                <c:pt idx="2">
                  <c:v>0.85</c:v>
                </c:pt>
                <c:pt idx="3">
                  <c:v>0.9</c:v>
                </c:pt>
                <c:pt idx="4">
                  <c:v>0.95</c:v>
                </c:pt>
                <c:pt idx="5">
                  <c:v>1</c:v>
                </c:pt>
              </c:numCache>
            </c:numRef>
          </c:xVal>
          <c:yVal>
            <c:numRef>
              <c:f>'fcc Ni'!$I$7:$I$12</c:f>
              <c:numCache>
                <c:formatCode>General</c:formatCode>
                <c:ptCount val="6"/>
                <c:pt idx="0">
                  <c:v>3.1523036896800001E-3</c:v>
                </c:pt>
                <c:pt idx="1">
                  <c:v>-5.1372528047100002E-3</c:v>
                </c:pt>
                <c:pt idx="2">
                  <c:v>0.10920637945399998</c:v>
                </c:pt>
                <c:pt idx="3">
                  <c:v>4.1726229989400001E-3</c:v>
                </c:pt>
                <c:pt idx="4">
                  <c:v>3.4848547233000001E-3</c:v>
                </c:pt>
                <c:pt idx="5">
                  <c:v>-4.6243036358599998E-3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ED-0D43-99AC-FDD5CD4C1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0260591"/>
        <c:axId val="280262303"/>
      </c:scatterChart>
      <c:valAx>
        <c:axId val="280260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0262303"/>
        <c:crosses val="autoZero"/>
        <c:crossBetween val="midCat"/>
      </c:valAx>
      <c:valAx>
        <c:axId val="280262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80260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12700</xdr:colOff>
      <xdr:row>13</xdr:row>
      <xdr:rowOff>44450</xdr:rowOff>
    </xdr:from>
    <xdr:to>
      <xdr:col>10</xdr:col>
      <xdr:colOff>152400</xdr:colOff>
      <xdr:row>26</xdr:row>
      <xdr:rowOff>241300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D2243C6-EA0C-24CC-D0D6-4AB70D4A84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317500</xdr:colOff>
      <xdr:row>14</xdr:row>
      <xdr:rowOff>222250</xdr:rowOff>
    </xdr:from>
    <xdr:to>
      <xdr:col>10</xdr:col>
      <xdr:colOff>127000</xdr:colOff>
      <xdr:row>25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780F420-B525-C6FF-5335-0BF074F854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E544-428D-8049-BD27-AB60A299186B}">
  <dimension ref="A1:M13"/>
  <sheetViews>
    <sheetView tabSelected="1" topLeftCell="B1" workbookViewId="0">
      <selection activeCell="D17" sqref="D17"/>
    </sheetView>
  </sheetViews>
  <sheetFormatPr baseColWidth="10" defaultRowHeight="20"/>
  <cols>
    <col min="5" max="5" width="10.85546875" bestFit="1" customWidth="1"/>
    <col min="6" max="6" width="12.7109375" bestFit="1" customWidth="1"/>
    <col min="7" max="7" width="10.85546875" bestFit="1" customWidth="1"/>
    <col min="8" max="8" width="13.85546875" bestFit="1" customWidth="1"/>
    <col min="9" max="9" width="13" bestFit="1" customWidth="1"/>
    <col min="10" max="10" width="13.85546875" bestFit="1" customWidth="1"/>
    <col min="11" max="11" width="11.85546875" bestFit="1" customWidth="1"/>
  </cols>
  <sheetData>
    <row r="1" spans="1:13">
      <c r="A1" t="s">
        <v>13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4</v>
      </c>
      <c r="I1" t="s">
        <v>8</v>
      </c>
      <c r="J1" t="s">
        <v>9</v>
      </c>
      <c r="K1" t="s">
        <v>10</v>
      </c>
      <c r="L1" t="s">
        <v>11</v>
      </c>
      <c r="M1" t="s">
        <v>14</v>
      </c>
    </row>
    <row r="2" spans="1:13">
      <c r="A2">
        <v>0.2</v>
      </c>
      <c r="B2">
        <v>2.2252999999999999E-3</v>
      </c>
      <c r="C2">
        <v>-1.13E-5</v>
      </c>
      <c r="D2">
        <v>4.9720399999999998E-2</v>
      </c>
      <c r="E2" s="1">
        <v>0</v>
      </c>
      <c r="F2" s="1">
        <v>-6.5653E-4</v>
      </c>
      <c r="G2" s="1">
        <v>2.4868999999999999</v>
      </c>
      <c r="H2">
        <f t="shared" ref="H2:H12" si="0">C2*G2 - D2*F2</f>
        <v>4.5409642119999979E-6</v>
      </c>
      <c r="I2">
        <f t="shared" ref="I2:I12" si="1">D2*E2-B2*G2</f>
        <v>-5.5340985699999998E-3</v>
      </c>
      <c r="J2">
        <f t="shared" ref="J2:J12" si="2">B2*F2-C2*E2</f>
        <v>-1.4609762090000001E-6</v>
      </c>
      <c r="K2">
        <v>-131.95554000000001</v>
      </c>
      <c r="L2">
        <f t="shared" ref="L2:L11" si="3">(K2-$K$12)*1000/16</f>
        <v>-15.403750000000827</v>
      </c>
      <c r="M2">
        <f t="shared" ref="M2:M11" si="4">(I2-$I$12)*1000</f>
        <v>170.936873918</v>
      </c>
    </row>
    <row r="3" spans="1:13">
      <c r="A3">
        <v>0.3</v>
      </c>
      <c r="B3">
        <v>0.15721550000000001</v>
      </c>
      <c r="C3">
        <v>0</v>
      </c>
      <c r="D3">
        <v>2.1786099999999999E-2</v>
      </c>
      <c r="E3" s="1">
        <v>0</v>
      </c>
      <c r="F3" s="1">
        <v>5.2682000000000002E-8</v>
      </c>
      <c r="G3" s="1">
        <v>1.0893999999999999</v>
      </c>
      <c r="H3">
        <f t="shared" si="0"/>
        <v>-1.1477353201999999E-9</v>
      </c>
      <c r="I3">
        <f t="shared" si="1"/>
        <v>-0.17127056569999999</v>
      </c>
      <c r="J3">
        <f t="shared" si="2"/>
        <v>8.2824269710000004E-9</v>
      </c>
      <c r="K3" s="2">
        <v>-131.73051000000001</v>
      </c>
      <c r="L3">
        <f t="shared" si="3"/>
        <v>-1.3393750000005866</v>
      </c>
      <c r="M3">
        <f t="shared" si="4"/>
        <v>5.2004067880000173</v>
      </c>
    </row>
    <row r="4" spans="1:13">
      <c r="A4">
        <v>0.4</v>
      </c>
      <c r="B4">
        <v>0.33203670000000002</v>
      </c>
      <c r="C4">
        <v>0</v>
      </c>
      <c r="D4">
        <v>1.05989E-2</v>
      </c>
      <c r="E4" s="1">
        <v>0</v>
      </c>
      <c r="F4" s="1">
        <v>6.8988999999999998E-10</v>
      </c>
      <c r="G4" s="1">
        <v>0.53020999999999996</v>
      </c>
      <c r="H4">
        <f t="shared" si="0"/>
        <v>-7.3120751210000002E-12</v>
      </c>
      <c r="I4">
        <f t="shared" si="1"/>
        <v>-0.17604917870699999</v>
      </c>
      <c r="J4">
        <f t="shared" si="2"/>
        <v>2.2906879896300001E-10</v>
      </c>
      <c r="K4" s="2">
        <v>-131.70858999999999</v>
      </c>
      <c r="L4">
        <f t="shared" si="3"/>
        <v>3.0625000000839009E-2</v>
      </c>
      <c r="M4">
        <f t="shared" si="4"/>
        <v>0.4217937810000183</v>
      </c>
    </row>
    <row r="5" spans="1:13">
      <c r="A5">
        <v>0.5</v>
      </c>
      <c r="B5">
        <v>0.54008319999999999</v>
      </c>
      <c r="C5">
        <v>0</v>
      </c>
      <c r="D5">
        <v>6.5434000000000004E-3</v>
      </c>
      <c r="E5" s="1">
        <v>0</v>
      </c>
      <c r="F5" s="1">
        <v>2.0313999999999998E-9</v>
      </c>
      <c r="G5" s="1">
        <v>0.32724999999999999</v>
      </c>
      <c r="H5">
        <f t="shared" si="0"/>
        <v>-1.3292262759999999E-11</v>
      </c>
      <c r="I5">
        <f t="shared" si="1"/>
        <v>-0.17674222719999999</v>
      </c>
      <c r="J5">
        <f t="shared" si="2"/>
        <v>1.0971250124799998E-9</v>
      </c>
      <c r="K5" s="2">
        <v>-131.70461</v>
      </c>
      <c r="L5">
        <f t="shared" si="3"/>
        <v>0.2793749999998596</v>
      </c>
      <c r="M5">
        <f t="shared" si="4"/>
        <v>-0.2712547119999853</v>
      </c>
    </row>
    <row r="6" spans="1:13">
      <c r="A6">
        <v>0.6</v>
      </c>
      <c r="B6">
        <v>0.7562605</v>
      </c>
      <c r="C6">
        <v>0</v>
      </c>
      <c r="D6">
        <v>4.6828E-3</v>
      </c>
      <c r="E6" s="1">
        <v>0</v>
      </c>
      <c r="F6" s="1">
        <v>1.8594999999999999E-7</v>
      </c>
      <c r="G6" s="1">
        <v>0.23299</v>
      </c>
      <c r="H6">
        <f t="shared" si="0"/>
        <v>-8.7076665999999999E-10</v>
      </c>
      <c r="I6">
        <f t="shared" si="1"/>
        <v>-0.176201133895</v>
      </c>
      <c r="J6">
        <f t="shared" si="2"/>
        <v>1.40626639975E-7</v>
      </c>
      <c r="K6" s="2">
        <v>-131.7039</v>
      </c>
      <c r="L6">
        <f t="shared" si="3"/>
        <v>0.32374999999973397</v>
      </c>
      <c r="M6">
        <f t="shared" si="4"/>
        <v>0.26983859300000468</v>
      </c>
    </row>
    <row r="7" spans="1:13">
      <c r="A7">
        <v>0.7</v>
      </c>
      <c r="B7">
        <v>0.9568238</v>
      </c>
      <c r="C7">
        <v>0</v>
      </c>
      <c r="D7">
        <v>3.6966999999999998E-3</v>
      </c>
      <c r="E7" s="1">
        <v>0</v>
      </c>
      <c r="F7" s="1">
        <v>-4.6647999999999998E-7</v>
      </c>
      <c r="G7" s="1">
        <v>0.18482999999999999</v>
      </c>
      <c r="H7">
        <f t="shared" si="0"/>
        <v>1.7244366159999997E-9</v>
      </c>
      <c r="I7">
        <f t="shared" si="1"/>
        <v>-0.17684974295399999</v>
      </c>
      <c r="J7">
        <f t="shared" si="2"/>
        <v>-4.4633916622399998E-7</v>
      </c>
      <c r="K7" s="2">
        <v>-131.70433</v>
      </c>
      <c r="L7">
        <f t="shared" si="3"/>
        <v>0.29687500000008527</v>
      </c>
      <c r="M7">
        <f t="shared" si="4"/>
        <v>-0.37877046599998909</v>
      </c>
    </row>
    <row r="8" spans="1:13">
      <c r="A8">
        <v>0.8</v>
      </c>
      <c r="B8">
        <v>1.1267554</v>
      </c>
      <c r="C8">
        <v>0</v>
      </c>
      <c r="D8">
        <v>3.1229000000000001E-3</v>
      </c>
      <c r="E8" s="1">
        <v>0</v>
      </c>
      <c r="F8" s="1">
        <v>1.2055E-7</v>
      </c>
      <c r="G8" s="1">
        <v>0.15622</v>
      </c>
      <c r="H8">
        <f t="shared" si="0"/>
        <v>-3.7646559500000002E-10</v>
      </c>
      <c r="I8">
        <f t="shared" si="1"/>
        <v>-0.176021728588</v>
      </c>
      <c r="J8">
        <f t="shared" si="2"/>
        <v>1.3583036347000001E-7</v>
      </c>
      <c r="K8" s="2">
        <v>-131.70534000000001</v>
      </c>
      <c r="L8">
        <f t="shared" si="3"/>
        <v>0.23374999999958845</v>
      </c>
      <c r="M8">
        <f t="shared" si="4"/>
        <v>0.44924390000000702</v>
      </c>
    </row>
    <row r="9" spans="1:13">
      <c r="A9">
        <v>0.85</v>
      </c>
      <c r="B9">
        <v>1.2012814999999999</v>
      </c>
      <c r="C9">
        <v>0</v>
      </c>
      <c r="D9">
        <v>2.9391999999999999E-3</v>
      </c>
      <c r="E9" s="1">
        <v>0</v>
      </c>
      <c r="F9" s="1">
        <v>9.9045999999999999E-8</v>
      </c>
      <c r="G9" s="1">
        <v>0.14695</v>
      </c>
      <c r="H9">
        <f t="shared" si="0"/>
        <v>-2.9111600319999999E-10</v>
      </c>
      <c r="I9">
        <f t="shared" si="1"/>
        <v>-0.17652831642499997</v>
      </c>
      <c r="J9">
        <f t="shared" si="2"/>
        <v>1.1898212744899999E-7</v>
      </c>
      <c r="K9" s="2">
        <v>-131.70608999999999</v>
      </c>
      <c r="L9">
        <f t="shared" si="3"/>
        <v>0.1868750000006969</v>
      </c>
      <c r="M9">
        <f t="shared" si="4"/>
        <v>-5.7343936999965095E-2</v>
      </c>
    </row>
    <row r="10" spans="1:13">
      <c r="A10">
        <v>0.9</v>
      </c>
      <c r="B10">
        <v>1.2685333999999999</v>
      </c>
      <c r="C10">
        <v>0</v>
      </c>
      <c r="D10">
        <v>2.7843999999999998E-3</v>
      </c>
      <c r="E10" s="1">
        <v>0</v>
      </c>
      <c r="F10" s="1">
        <v>-1.8365999999999999E-6</v>
      </c>
      <c r="G10" s="1">
        <v>0.13925000000000001</v>
      </c>
      <c r="H10">
        <f t="shared" si="0"/>
        <v>5.1138290399999998E-9</v>
      </c>
      <c r="I10">
        <f t="shared" si="1"/>
        <v>-0.17664327595000001</v>
      </c>
      <c r="J10">
        <f t="shared" si="2"/>
        <v>-2.3297884424399996E-6</v>
      </c>
      <c r="K10" s="2">
        <v>-131.70699999999999</v>
      </c>
      <c r="L10">
        <f t="shared" si="3"/>
        <v>0.13000000000040757</v>
      </c>
      <c r="M10">
        <f t="shared" si="4"/>
        <v>-0.17230346200000635</v>
      </c>
    </row>
    <row r="11" spans="1:13">
      <c r="A11">
        <v>0.95</v>
      </c>
      <c r="B11">
        <v>1.3295482000000001</v>
      </c>
      <c r="C11">
        <v>9.9999999999999995E-8</v>
      </c>
      <c r="D11">
        <v>2.6565E-3</v>
      </c>
      <c r="E11" s="1">
        <v>0</v>
      </c>
      <c r="F11" s="1">
        <v>-7.0535999999999997E-6</v>
      </c>
      <c r="G11" s="1">
        <v>0.13278999999999999</v>
      </c>
      <c r="H11">
        <f t="shared" si="0"/>
        <v>3.2016888399999999E-8</v>
      </c>
      <c r="I11">
        <f t="shared" si="1"/>
        <v>-0.176550705478</v>
      </c>
      <c r="J11">
        <f t="shared" si="2"/>
        <v>-9.3781011835200001E-6</v>
      </c>
      <c r="K11" s="2">
        <v>-131.70797999999999</v>
      </c>
      <c r="L11">
        <f t="shared" si="3"/>
        <v>6.8750000000505906E-2</v>
      </c>
      <c r="M11">
        <f t="shared" si="4"/>
        <v>-7.9732989999997672E-2</v>
      </c>
    </row>
    <row r="12" spans="1:13">
      <c r="A12">
        <v>1</v>
      </c>
      <c r="B12">
        <v>1.3847377000000001</v>
      </c>
      <c r="C12">
        <v>-9.9999999999999995E-8</v>
      </c>
      <c r="D12">
        <v>2.5417E-3</v>
      </c>
      <c r="E12">
        <v>0</v>
      </c>
      <c r="F12">
        <v>-2.3541999999999998E-6</v>
      </c>
      <c r="G12">
        <v>0.12744</v>
      </c>
      <c r="H12">
        <f t="shared" si="0"/>
        <v>-6.7603298599999997E-9</v>
      </c>
      <c r="I12">
        <f t="shared" si="1"/>
        <v>-0.17647097248800001</v>
      </c>
      <c r="J12">
        <f t="shared" si="2"/>
        <v>-3.2599494933400001E-6</v>
      </c>
      <c r="K12" s="2">
        <v>-131.70908</v>
      </c>
      <c r="L12">
        <f>(K12-$K$12)*1000/16</f>
        <v>0</v>
      </c>
      <c r="M12">
        <f>(I12-$I$12)*1000</f>
        <v>0</v>
      </c>
    </row>
    <row r="13" spans="1:13">
      <c r="K13" s="2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E5471-517F-924D-B086-799BCEAD7E0C}">
  <dimension ref="A1:L12"/>
  <sheetViews>
    <sheetView workbookViewId="0">
      <selection activeCell="C24" sqref="C24"/>
    </sheetView>
  </sheetViews>
  <sheetFormatPr baseColWidth="10" defaultRowHeight="2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  <c r="G1" t="s">
        <v>7</v>
      </c>
      <c r="H1" t="s">
        <v>4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0.2</v>
      </c>
    </row>
    <row r="3" spans="1:12">
      <c r="A3">
        <v>0.3</v>
      </c>
      <c r="E3" s="1"/>
      <c r="F3" s="1"/>
      <c r="G3" s="1"/>
      <c r="H3">
        <f t="shared" ref="H3:H8" si="0">C3*G3 - D3*F3</f>
        <v>0</v>
      </c>
      <c r="I3">
        <f t="shared" ref="I3:I8" si="1">D3*E3-B3*G3</f>
        <v>0</v>
      </c>
      <c r="J3">
        <f t="shared" ref="J3:J8" si="2">B3*F3-C3*E3</f>
        <v>0</v>
      </c>
      <c r="K3" s="2"/>
      <c r="L3">
        <f t="shared" ref="L3:L8" si="3">(K3-$K$12)*1000/16</f>
        <v>0</v>
      </c>
    </row>
    <row r="4" spans="1:12">
      <c r="A4">
        <v>0.4</v>
      </c>
      <c r="E4" s="1"/>
      <c r="F4" s="1"/>
      <c r="G4" s="1"/>
      <c r="H4">
        <f t="shared" si="0"/>
        <v>0</v>
      </c>
      <c r="I4">
        <f t="shared" si="1"/>
        <v>0</v>
      </c>
      <c r="J4">
        <f t="shared" si="2"/>
        <v>0</v>
      </c>
      <c r="K4" s="2"/>
      <c r="L4">
        <f t="shared" si="3"/>
        <v>0</v>
      </c>
    </row>
    <row r="5" spans="1:12">
      <c r="A5">
        <v>0.5</v>
      </c>
      <c r="E5" s="1"/>
      <c r="F5" s="1"/>
      <c r="G5" s="1"/>
      <c r="H5">
        <f t="shared" si="0"/>
        <v>0</v>
      </c>
      <c r="I5">
        <f t="shared" si="1"/>
        <v>0</v>
      </c>
      <c r="J5">
        <f t="shared" si="2"/>
        <v>0</v>
      </c>
      <c r="K5" s="2"/>
      <c r="L5">
        <f t="shared" si="3"/>
        <v>0</v>
      </c>
    </row>
    <row r="6" spans="1:12">
      <c r="A6">
        <v>0.6</v>
      </c>
      <c r="E6" s="1"/>
      <c r="F6" s="1"/>
      <c r="G6" s="1"/>
      <c r="H6">
        <f t="shared" si="0"/>
        <v>0</v>
      </c>
      <c r="I6">
        <f t="shared" si="1"/>
        <v>0</v>
      </c>
      <c r="J6">
        <f t="shared" si="2"/>
        <v>0</v>
      </c>
      <c r="K6" s="2"/>
      <c r="L6">
        <f t="shared" si="3"/>
        <v>0</v>
      </c>
    </row>
    <row r="7" spans="1:12">
      <c r="A7">
        <v>0.7</v>
      </c>
      <c r="B7">
        <v>7.1744360000000002E-3</v>
      </c>
      <c r="C7">
        <v>1.34919E-4</v>
      </c>
      <c r="D7">
        <v>-2.1758599999999999E-3</v>
      </c>
      <c r="E7" s="1">
        <v>0</v>
      </c>
      <c r="F7" s="1">
        <v>1.3502999999999999E-2</v>
      </c>
      <c r="G7" s="1">
        <v>-0.43937999999999999</v>
      </c>
      <c r="H7">
        <f t="shared" si="0"/>
        <v>-2.9900072640000001E-5</v>
      </c>
      <c r="I7">
        <f t="shared" si="1"/>
        <v>3.1523036896800001E-3</v>
      </c>
      <c r="J7">
        <f t="shared" si="2"/>
        <v>9.6876409307999995E-5</v>
      </c>
      <c r="K7" s="2"/>
      <c r="L7">
        <f t="shared" si="3"/>
        <v>0</v>
      </c>
    </row>
    <row r="8" spans="1:12">
      <c r="A8">
        <v>0.8</v>
      </c>
      <c r="B8">
        <v>1.3364689000000001E-2</v>
      </c>
      <c r="C8">
        <v>-1.6649899999999999E-4</v>
      </c>
      <c r="D8">
        <v>2.1244480000000001E-3</v>
      </c>
      <c r="E8" s="1">
        <v>0</v>
      </c>
      <c r="F8" s="1">
        <v>-1.5579000000000001E-3</v>
      </c>
      <c r="G8" s="1">
        <v>0.38439000000000001</v>
      </c>
      <c r="H8">
        <f t="shared" si="0"/>
        <v>-6.0690873070799999E-5</v>
      </c>
      <c r="I8">
        <f t="shared" si="1"/>
        <v>-5.1372528047100002E-3</v>
      </c>
      <c r="J8">
        <f t="shared" si="2"/>
        <v>-2.0820848993100001E-5</v>
      </c>
      <c r="K8" s="2"/>
      <c r="L8">
        <f t="shared" si="3"/>
        <v>0</v>
      </c>
    </row>
    <row r="9" spans="1:12">
      <c r="A9">
        <v>0.85</v>
      </c>
      <c r="B9">
        <v>1.0947129999999999E-2</v>
      </c>
      <c r="C9">
        <v>1.186108E-3</v>
      </c>
      <c r="D9">
        <v>2.5289969999999998E-3</v>
      </c>
      <c r="E9" s="1">
        <v>0</v>
      </c>
      <c r="F9" s="1">
        <v>2.3761000000000001E-2</v>
      </c>
      <c r="G9" s="1">
        <v>-9.9757999999999996</v>
      </c>
      <c r="H9">
        <f t="shared" ref="H9:H11" si="4">C9*G9 - D9*F9</f>
        <v>-1.1892467684116998E-2</v>
      </c>
      <c r="I9">
        <f t="shared" ref="I9:I11" si="5">D9*E9-B9*G9</f>
        <v>0.10920637945399998</v>
      </c>
      <c r="J9">
        <f t="shared" ref="J9:J11" si="6">B9*F9-C9*E9</f>
        <v>2.6011475593E-4</v>
      </c>
      <c r="K9" s="2"/>
    </row>
    <row r="10" spans="1:12">
      <c r="A10">
        <v>0.9</v>
      </c>
      <c r="B10">
        <v>1.2077406000000001E-2</v>
      </c>
      <c r="C10">
        <v>1.8327400000000001E-4</v>
      </c>
      <c r="D10">
        <v>-1.7043150000000001E-3</v>
      </c>
      <c r="E10" s="1">
        <v>0</v>
      </c>
      <c r="F10" s="1">
        <v>1.8698E-3</v>
      </c>
      <c r="G10" s="1">
        <v>-0.34549000000000002</v>
      </c>
      <c r="H10">
        <f t="shared" si="4"/>
        <v>-6.0132606073E-5</v>
      </c>
      <c r="I10">
        <f t="shared" si="5"/>
        <v>4.1726229989400001E-3</v>
      </c>
      <c r="J10">
        <f t="shared" si="6"/>
        <v>2.2582333738800001E-5</v>
      </c>
      <c r="K10" s="2"/>
      <c r="L10">
        <f>(K10-$K$12)*1000/16</f>
        <v>0</v>
      </c>
    </row>
    <row r="11" spans="1:12">
      <c r="A11">
        <v>0.95</v>
      </c>
      <c r="B11">
        <v>1.0221014E-2</v>
      </c>
      <c r="C11">
        <v>-5.7598E-5</v>
      </c>
      <c r="D11">
        <v>-1.7808909999999999E-3</v>
      </c>
      <c r="E11" s="1">
        <v>0</v>
      </c>
      <c r="F11" s="1">
        <v>-2.6614E-3</v>
      </c>
      <c r="G11" s="1">
        <v>-0.34094999999999998</v>
      </c>
      <c r="H11">
        <f t="shared" si="4"/>
        <v>1.48983747926E-5</v>
      </c>
      <c r="I11">
        <f t="shared" si="5"/>
        <v>3.4848547233000001E-3</v>
      </c>
      <c r="J11">
        <f t="shared" si="6"/>
        <v>-2.7202206659600001E-5</v>
      </c>
      <c r="K11" s="2"/>
    </row>
    <row r="12" spans="1:12">
      <c r="A12">
        <v>1</v>
      </c>
      <c r="B12">
        <f>-0.014089466</f>
        <v>-1.4089466E-2</v>
      </c>
      <c r="C12">
        <v>-2.31117E-4</v>
      </c>
      <c r="D12">
        <v>-1.6879219999999999E-3</v>
      </c>
      <c r="E12" s="1">
        <v>0</v>
      </c>
      <c r="F12" s="1">
        <v>-2.7071E-3</v>
      </c>
      <c r="G12" s="1">
        <v>-0.32821</v>
      </c>
      <c r="H12">
        <f>C12*G12 - D12*F12</f>
        <v>7.1285536923799996E-5</v>
      </c>
      <c r="I12">
        <f>D12*E12-B12*G12</f>
        <v>-4.6243036358599998E-3</v>
      </c>
      <c r="J12">
        <f>B12*F12-C12*E12</f>
        <v>3.8141593408600002E-5</v>
      </c>
      <c r="K12" s="2"/>
      <c r="L12">
        <f>(K12-$K$12)*1000/16</f>
        <v>0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62BD-3593-8445-8FB2-B30F9C07DDD8}">
  <dimension ref="A1:M12"/>
  <sheetViews>
    <sheetView workbookViewId="0">
      <selection activeCell="F7" sqref="F7"/>
    </sheetView>
  </sheetViews>
  <sheetFormatPr baseColWidth="10" defaultRowHeight="20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12</v>
      </c>
      <c r="F1" t="s">
        <v>5</v>
      </c>
      <c r="G1" t="s">
        <v>6</v>
      </c>
      <c r="H1" t="s">
        <v>7</v>
      </c>
      <c r="I1" t="s">
        <v>4</v>
      </c>
      <c r="J1" t="s">
        <v>8</v>
      </c>
      <c r="K1" t="s">
        <v>9</v>
      </c>
      <c r="L1" t="s">
        <v>10</v>
      </c>
      <c r="M1" t="s">
        <v>11</v>
      </c>
    </row>
    <row r="2" spans="1:13">
      <c r="A2">
        <v>0.2</v>
      </c>
    </row>
    <row r="3" spans="1:13">
      <c r="A3">
        <v>0.3</v>
      </c>
      <c r="B3">
        <v>4.7959476000000001E-2</v>
      </c>
      <c r="C3">
        <v>-2.6278000000000001E-5</v>
      </c>
      <c r="D3">
        <v>5.1871181000000002E-2</v>
      </c>
      <c r="E3">
        <f t="shared" ref="E3:E11" si="0">(B3^2+C3^2+D3^2)^0.5</f>
        <v>7.0645109151749638E-2</v>
      </c>
      <c r="F3" s="1">
        <v>-1.5899000000000001</v>
      </c>
      <c r="G3" s="1">
        <v>-2.7990000000000001E-2</v>
      </c>
      <c r="H3" s="1">
        <v>1.5899000000000001</v>
      </c>
      <c r="I3">
        <f t="shared" ref="I3:I8" si="1">C3*H3 - D3*G3</f>
        <v>1.4100949639900002E-3</v>
      </c>
      <c r="J3">
        <f t="shared" ref="J3:J8" si="2">D3*F3-B3*H3</f>
        <v>-0.15872076156430004</v>
      </c>
      <c r="K3">
        <f t="shared" ref="K3:K8" si="3">B3*G3-C3*F3</f>
        <v>-1.3841651254400001E-3</v>
      </c>
      <c r="L3" s="2"/>
      <c r="M3">
        <f t="shared" ref="M3:M8" si="4">(L3-$L$12)*1000/16</f>
        <v>0</v>
      </c>
    </row>
    <row r="4" spans="1:13">
      <c r="A4">
        <v>0.4</v>
      </c>
      <c r="B4">
        <v>9.8826313999999998E-2</v>
      </c>
      <c r="C4">
        <v>1.0463E-5</v>
      </c>
      <c r="D4">
        <v>0.100789821</v>
      </c>
      <c r="E4">
        <f t="shared" si="0"/>
        <v>0.14115675139897846</v>
      </c>
      <c r="F4" s="1">
        <v>-0.78624000000000005</v>
      </c>
      <c r="G4" s="1">
        <v>7.9424999999999999E-3</v>
      </c>
      <c r="H4" s="1">
        <v>0.78624000000000005</v>
      </c>
      <c r="I4">
        <f t="shared" si="1"/>
        <v>-7.9229672417250002E-4</v>
      </c>
      <c r="J4">
        <f t="shared" si="2"/>
        <v>-0.15694618998240001</v>
      </c>
      <c r="K4">
        <f t="shared" si="3"/>
        <v>7.9315442806500002E-4</v>
      </c>
      <c r="L4" s="2"/>
      <c r="M4">
        <f t="shared" si="4"/>
        <v>0</v>
      </c>
    </row>
    <row r="5" spans="1:13">
      <c r="A5">
        <v>0.5</v>
      </c>
      <c r="B5">
        <v>0.15747783600000001</v>
      </c>
      <c r="C5">
        <v>3.5000000000000002E-8</v>
      </c>
      <c r="D5">
        <v>0.15873883999999999</v>
      </c>
      <c r="E5">
        <f t="shared" si="0"/>
        <v>0.22360073379975684</v>
      </c>
      <c r="F5" s="1">
        <v>-0.50482000000000005</v>
      </c>
      <c r="G5" s="1">
        <v>1.7873999999999999E-5</v>
      </c>
      <c r="H5" s="1">
        <v>0.50482000000000005</v>
      </c>
      <c r="I5">
        <f t="shared" si="1"/>
        <v>-2.8196293261599998E-6</v>
      </c>
      <c r="J5">
        <f t="shared" si="2"/>
        <v>-0.15963250237832002</v>
      </c>
      <c r="K5">
        <f t="shared" si="3"/>
        <v>2.8324275406639999E-6</v>
      </c>
      <c r="L5" s="2"/>
      <c r="M5">
        <f t="shared" si="4"/>
        <v>0</v>
      </c>
    </row>
    <row r="6" spans="1:13">
      <c r="A6">
        <v>0.6</v>
      </c>
      <c r="B6">
        <v>0.21475747100000001</v>
      </c>
      <c r="C6">
        <v>-6.3840000000000002E-6</v>
      </c>
      <c r="D6">
        <v>0.21566584799999999</v>
      </c>
      <c r="E6">
        <f t="shared" si="0"/>
        <v>0.30435592549617035</v>
      </c>
      <c r="F6" s="1">
        <v>-0.36419000000000001</v>
      </c>
      <c r="G6" s="1">
        <v>1.6016000000000001E-4</v>
      </c>
      <c r="H6" s="1">
        <v>0.36419000000000001</v>
      </c>
      <c r="I6">
        <f t="shared" si="1"/>
        <v>-3.6866031175680001E-5</v>
      </c>
      <c r="J6">
        <f t="shared" si="2"/>
        <v>-0.15675586854661</v>
      </c>
      <c r="K6">
        <f t="shared" si="3"/>
        <v>3.2070567595360005E-5</v>
      </c>
      <c r="L6" s="2"/>
      <c r="M6">
        <f t="shared" si="4"/>
        <v>0</v>
      </c>
    </row>
    <row r="7" spans="1:13">
      <c r="A7">
        <v>0.7</v>
      </c>
      <c r="B7">
        <v>0.26771584700000001</v>
      </c>
      <c r="C7">
        <v>7.3309999999999998E-6</v>
      </c>
      <c r="D7">
        <v>0.26847375600000001</v>
      </c>
      <c r="E7">
        <f t="shared" si="0"/>
        <v>0.37914368311949831</v>
      </c>
      <c r="F7" s="1">
        <v>-0.30329</v>
      </c>
      <c r="G7" s="1">
        <v>5.9760999999999998E-3</v>
      </c>
      <c r="H7" s="1">
        <v>0.30329</v>
      </c>
      <c r="I7">
        <f t="shared" si="1"/>
        <v>-1.6022025942416E-3</v>
      </c>
      <c r="J7">
        <f t="shared" si="2"/>
        <v>-0.16262094469387001</v>
      </c>
      <c r="K7">
        <f t="shared" si="3"/>
        <v>1.6021200922466999E-3</v>
      </c>
      <c r="L7" s="2"/>
      <c r="M7">
        <f t="shared" si="4"/>
        <v>0</v>
      </c>
    </row>
    <row r="8" spans="1:13">
      <c r="A8">
        <v>0.8</v>
      </c>
      <c r="E8">
        <f t="shared" si="0"/>
        <v>0</v>
      </c>
      <c r="F8" s="1"/>
      <c r="G8" s="1"/>
      <c r="H8" s="1"/>
      <c r="I8">
        <f t="shared" si="1"/>
        <v>0</v>
      </c>
      <c r="J8">
        <f t="shared" si="2"/>
        <v>0</v>
      </c>
      <c r="K8">
        <f t="shared" si="3"/>
        <v>0</v>
      </c>
      <c r="L8" s="2"/>
      <c r="M8">
        <f t="shared" si="4"/>
        <v>0</v>
      </c>
    </row>
    <row r="9" spans="1:13">
      <c r="A9">
        <v>0.85</v>
      </c>
      <c r="E9">
        <f t="shared" si="0"/>
        <v>0</v>
      </c>
      <c r="F9" s="1"/>
      <c r="G9" s="1"/>
      <c r="H9" s="1"/>
      <c r="I9">
        <f t="shared" ref="I9:I11" si="5">C9*H9 - D9*G9</f>
        <v>0</v>
      </c>
      <c r="J9">
        <f t="shared" ref="J9:J11" si="6">D9*F9-B9*H9</f>
        <v>0</v>
      </c>
      <c r="K9">
        <f t="shared" ref="K9:K11" si="7">B9*G9-C9*F9</f>
        <v>0</v>
      </c>
      <c r="L9" s="2"/>
    </row>
    <row r="10" spans="1:13">
      <c r="A10">
        <v>0.9</v>
      </c>
      <c r="E10">
        <f t="shared" si="0"/>
        <v>0</v>
      </c>
      <c r="F10" s="1"/>
      <c r="G10" s="1"/>
      <c r="H10" s="1"/>
      <c r="I10">
        <f t="shared" si="5"/>
        <v>0</v>
      </c>
      <c r="J10">
        <f t="shared" si="6"/>
        <v>0</v>
      </c>
      <c r="K10">
        <f t="shared" si="7"/>
        <v>0</v>
      </c>
      <c r="L10" s="2"/>
      <c r="M10">
        <f>(L10-$L$12)*1000/16</f>
        <v>0</v>
      </c>
    </row>
    <row r="11" spans="1:13">
      <c r="A11">
        <v>0.95</v>
      </c>
      <c r="E11">
        <f t="shared" si="0"/>
        <v>0</v>
      </c>
      <c r="F11" s="1"/>
      <c r="G11" s="1"/>
      <c r="H11" s="1"/>
      <c r="I11">
        <f t="shared" si="5"/>
        <v>0</v>
      </c>
      <c r="J11">
        <f t="shared" si="6"/>
        <v>0</v>
      </c>
      <c r="K11">
        <f t="shared" si="7"/>
        <v>0</v>
      </c>
      <c r="L11" s="2"/>
    </row>
    <row r="12" spans="1:13">
      <c r="A12">
        <v>1</v>
      </c>
      <c r="E12">
        <f>(B12^2+C12^2+D12^2)^0.5</f>
        <v>0</v>
      </c>
      <c r="F12" s="1"/>
      <c r="G12" s="1"/>
      <c r="H12" s="1"/>
      <c r="I12">
        <f>C12*H12 - D12*G12</f>
        <v>0</v>
      </c>
      <c r="J12">
        <f>D12*F12-B12*H12</f>
        <v>0</v>
      </c>
      <c r="K12">
        <f>B12*G12-C12*F12</f>
        <v>0</v>
      </c>
      <c r="L12" s="2"/>
      <c r="M12">
        <f>(L12-$L$12)*1000/16</f>
        <v>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bcc Fe </vt:lpstr>
      <vt:lpstr>fcc Ni</vt:lpstr>
      <vt:lpstr>fcc Ni 45 degree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 友規 / Tomonori Tanaka</dc:creator>
  <cp:lastModifiedBy>ojip3214 / 田中 友規 / Tomonori Tanaka</cp:lastModifiedBy>
  <dcterms:created xsi:type="dcterms:W3CDTF">2026-03-14T14:28:29Z</dcterms:created>
  <dcterms:modified xsi:type="dcterms:W3CDTF">2026-04-12T09:12:10Z</dcterms:modified>
</cp:coreProperties>
</file>