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/>
  <mc:AlternateContent xmlns:mc="http://schemas.openxmlformats.org/markup-compatibility/2006">
    <mc:Choice Requires="x15">
      <x15ac:absPath xmlns:x15ac="http://schemas.microsoft.com/office/spreadsheetml/2010/11/ac" url="/Users/kang/Documents/01_EU Projects/02_ACCSESS/WP6-8/Code/ACCSESSWP7_Multiperiod/Examples/ClassicHENSProblem/Colberg_Morari_1990 copy/"/>
    </mc:Choice>
  </mc:AlternateContent>
  <xr:revisionPtr revIDLastSave="0" documentId="13_ncr:1_{F723B276-81DC-F84A-8D3D-EE51158E8240}" xr6:coauthVersionLast="47" xr6:coauthVersionMax="47" xr10:uidLastSave="{00000000-0000-0000-0000-000000000000}"/>
  <bookViews>
    <workbookView xWindow="480" yWindow="760" windowWidth="18200" windowHeight="8500" xr2:uid="{00000000-000D-0000-FFFF-FFFF00000000}"/>
  </bookViews>
  <sheets>
    <sheet name="Stream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3" i="1"/>
  <c r="C3" i="1"/>
  <c r="D2" i="1"/>
</calcChain>
</file>

<file path=xl/sharedStrings.xml><?xml version="1.0" encoding="utf-8"?>
<sst xmlns="http://schemas.openxmlformats.org/spreadsheetml/2006/main" count="21" uniqueCount="19">
  <si>
    <t>Stream</t>
  </si>
  <si>
    <t>Type [H, C, HU or CU]</t>
  </si>
  <si>
    <t>Supply Temperature T_in [C or K]</t>
  </si>
  <si>
    <t>Target Temperature T_out [C or K]</t>
  </si>
  <si>
    <t>Heat Capacity mCp [kW/C or kW/K]</t>
  </si>
  <si>
    <t>Heat transfer coefficient h [kW/m2C or kW/m2K]</t>
  </si>
  <si>
    <t>Cost [$/kW]</t>
  </si>
  <si>
    <t>Forbidden Matches</t>
  </si>
  <si>
    <t>Compulsory Matches</t>
  </si>
  <si>
    <t>H1</t>
  </si>
  <si>
    <t>H</t>
  </si>
  <si>
    <t>H2</t>
  </si>
  <si>
    <t>C1</t>
  </si>
  <si>
    <t>C</t>
  </si>
  <si>
    <t>C2</t>
  </si>
  <si>
    <t>CW</t>
  </si>
  <si>
    <t>CU</t>
  </si>
  <si>
    <t>HS</t>
  </si>
  <si>
    <t>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</si>
</sst>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5"/>
  <sheetViews>
    <sheetView tabSelected="1" workbookViewId="0">
      <selection activeCell="E8" sqref="E8"/>
    </sheetView>
  </sheetViews>
  <sheetFormatPr baseColWidth="10" defaultColWidth="8.83203125" defaultRowHeight="15" x14ac:dyDescent="0.2"/>
  <cols>
    <col min="1" max="1" width="20.5" bestFit="1" customWidth="1"/>
    <col min="2" max="2" width="32.33203125" bestFit="1" customWidth="1"/>
    <col min="3" max="3" width="29.83203125" style="7" bestFit="1" customWidth="1"/>
    <col min="4" max="4" width="31.83203125" style="7" bestFit="1" customWidth="1"/>
    <col min="5" max="5" width="31" style="8" bestFit="1" customWidth="1"/>
    <col min="6" max="6" width="43.6640625" style="8" bestFit="1" customWidth="1"/>
    <col min="7" max="7" width="23" style="8" bestFit="1" customWidth="1"/>
    <col min="8" max="8" width="33.33203125" style="9" bestFit="1" customWidth="1"/>
    <col min="9" max="9" width="35.83203125" style="9" bestFit="1" customWidth="1"/>
  </cols>
  <sheetData>
    <row r="1" spans="1:9" ht="18.75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18.75" customHeight="1" x14ac:dyDescent="0.2">
      <c r="A2" t="s">
        <v>9</v>
      </c>
      <c r="B2" t="s">
        <v>10</v>
      </c>
      <c r="C2" s="3">
        <v>394</v>
      </c>
      <c r="D2" s="3">
        <f>23+273.15</f>
        <v>296.14999999999998</v>
      </c>
      <c r="E2" s="3">
        <v>300</v>
      </c>
      <c r="F2" s="3">
        <v>0.4</v>
      </c>
      <c r="G2" s="4">
        <v>0</v>
      </c>
      <c r="H2" s="5"/>
      <c r="I2" s="5"/>
    </row>
    <row r="3" spans="1:9" ht="18.75" customHeight="1" x14ac:dyDescent="0.2">
      <c r="A3" t="s">
        <v>11</v>
      </c>
      <c r="B3" t="s">
        <v>10</v>
      </c>
      <c r="C3" s="3">
        <f>390.226109114168+273.15</f>
        <v>663.376109114168</v>
      </c>
      <c r="D3" s="3">
        <f>300+273.15</f>
        <v>573.15</v>
      </c>
      <c r="E3" s="3">
        <v>800</v>
      </c>
      <c r="F3" s="3">
        <v>0.54</v>
      </c>
      <c r="G3" s="4">
        <v>0</v>
      </c>
      <c r="H3" s="5"/>
      <c r="I3" s="5"/>
    </row>
    <row r="4" spans="1:9" ht="18.75" customHeight="1" x14ac:dyDescent="0.2">
      <c r="A4" t="s">
        <v>12</v>
      </c>
      <c r="B4" t="s">
        <v>13</v>
      </c>
      <c r="C4" s="3">
        <v>315</v>
      </c>
      <c r="D4" s="3">
        <v>500</v>
      </c>
      <c r="E4" s="3">
        <v>100</v>
      </c>
      <c r="F4" s="3">
        <v>0.7</v>
      </c>
      <c r="G4" s="4">
        <v>0</v>
      </c>
      <c r="H4" s="3"/>
      <c r="I4" s="4"/>
    </row>
    <row r="5" spans="1:9" ht="18.75" customHeight="1" x14ac:dyDescent="0.2">
      <c r="A5" t="s">
        <v>14</v>
      </c>
      <c r="B5" t="s">
        <v>13</v>
      </c>
      <c r="C5" s="3">
        <v>409</v>
      </c>
      <c r="D5" s="3">
        <v>425</v>
      </c>
      <c r="E5" s="3">
        <v>430</v>
      </c>
      <c r="F5" s="3">
        <v>12.3</v>
      </c>
      <c r="G5" s="4">
        <v>0</v>
      </c>
      <c r="H5" s="3"/>
      <c r="I5" s="4"/>
    </row>
    <row r="6" spans="1:9" ht="18.75" customHeight="1" x14ac:dyDescent="0.2">
      <c r="A6" t="s">
        <v>15</v>
      </c>
      <c r="B6" t="s">
        <v>16</v>
      </c>
      <c r="C6" s="3">
        <v>243</v>
      </c>
      <c r="D6" s="3">
        <f>-28+273.15</f>
        <v>245.14999999999998</v>
      </c>
      <c r="E6" s="3"/>
      <c r="F6" s="3">
        <v>3.5</v>
      </c>
      <c r="G6" s="3">
        <v>20</v>
      </c>
      <c r="H6" s="3"/>
      <c r="I6" s="4"/>
    </row>
    <row r="7" spans="1:9" ht="18.75" customHeight="1" x14ac:dyDescent="0.2">
      <c r="A7" t="s">
        <v>17</v>
      </c>
      <c r="B7" t="s">
        <v>18</v>
      </c>
      <c r="C7" s="3">
        <v>773</v>
      </c>
      <c r="D7" s="3">
        <f>498+273.15</f>
        <v>771.15</v>
      </c>
      <c r="E7" s="3"/>
      <c r="F7" s="3">
        <v>3.5</v>
      </c>
      <c r="G7" s="3">
        <v>200</v>
      </c>
      <c r="H7" s="3"/>
      <c r="I7" s="4"/>
    </row>
    <row r="8" spans="1:9" ht="18.75" customHeight="1" x14ac:dyDescent="0.2">
      <c r="C8" s="6"/>
      <c r="D8" s="6"/>
      <c r="E8" s="3"/>
      <c r="F8" s="4"/>
      <c r="G8" s="3"/>
      <c r="H8" s="3"/>
      <c r="I8" s="4"/>
    </row>
    <row r="9" spans="1:9" ht="18.75" customHeight="1" x14ac:dyDescent="0.2">
      <c r="C9" s="6"/>
      <c r="D9" s="6"/>
      <c r="E9" s="3"/>
      <c r="F9" s="3"/>
      <c r="G9" s="3"/>
      <c r="H9" s="3"/>
      <c r="I9" s="4"/>
    </row>
    <row r="10" spans="1:9" ht="18.75" customHeight="1" x14ac:dyDescent="0.2">
      <c r="C10" s="6"/>
      <c r="D10" s="6"/>
      <c r="E10" s="3"/>
      <c r="F10" s="3"/>
      <c r="G10" s="3"/>
      <c r="H10" s="3"/>
      <c r="I10" s="4"/>
    </row>
    <row r="11" spans="1:9" ht="18.75" customHeight="1" x14ac:dyDescent="0.2">
      <c r="C11" s="6"/>
      <c r="D11" s="6"/>
      <c r="E11" s="3"/>
      <c r="F11" s="3"/>
      <c r="G11" s="3"/>
      <c r="H11" s="3"/>
      <c r="I11" s="4"/>
    </row>
    <row r="12" spans="1:9" ht="18.75" customHeight="1" x14ac:dyDescent="0.2">
      <c r="C12" s="6"/>
      <c r="D12" s="6"/>
      <c r="E12" s="3"/>
      <c r="F12" s="3"/>
      <c r="G12" s="3"/>
      <c r="H12" s="3"/>
      <c r="I12" s="3"/>
    </row>
    <row r="13" spans="1:9" ht="18.75" customHeight="1" x14ac:dyDescent="0.2">
      <c r="C13" s="6"/>
      <c r="D13" s="6"/>
      <c r="E13" s="3"/>
      <c r="F13" s="3"/>
      <c r="G13" s="3"/>
      <c r="H13" s="3"/>
      <c r="I13" s="3"/>
    </row>
    <row r="14" spans="1:9" ht="18.75" customHeight="1" x14ac:dyDescent="0.2">
      <c r="C14" s="6"/>
      <c r="D14" s="6"/>
      <c r="E14" s="3"/>
      <c r="F14" s="3"/>
      <c r="G14" s="3"/>
      <c r="H14" s="3"/>
      <c r="I14" s="3"/>
    </row>
    <row r="15" spans="1:9" ht="18.75" customHeight="1" x14ac:dyDescent="0.2"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StreamData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2023-05-09T11:00:54Z</dcterms:created>
  <dcterms:modified xsi:type="dcterms:W3CDTF">2023-05-09T11:01:13Z</dcterms:modified>
</cp:coreProperties>
</file>