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0"/>
  <workbookPr defaultThemeVersion="166925"/>
  <xr:revisionPtr revIDLastSave="0" documentId="8_{0E4D1E9A-1F05-4F5D-B722-5844AB31A186}" xr6:coauthVersionLast="41" xr6:coauthVersionMax="41" xr10:uidLastSave="{00000000-0000-0000-0000-000000000000}"/>
  <bookViews>
    <workbookView xWindow="240" yWindow="105" windowWidth="14805" windowHeight="8010" firstSheet="1" activeTab="4" xr2:uid="{00000000-000D-0000-FFFF-FFFF00000000}"/>
  </bookViews>
  <sheets>
    <sheet name="basis0" sheetId="3" r:id="rId1"/>
    <sheet name="basis1" sheetId="2" r:id="rId2"/>
    <sheet name="basis2" sheetId="4" r:id="rId3"/>
    <sheet name="basis3" sheetId="5" r:id="rId4"/>
    <sheet name="basis4" sheetId="6" r:id="rId5"/>
  </sheets>
  <calcPr calcId="191028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2" i="6" l="1"/>
  <c r="C21" i="6"/>
  <c r="C20" i="6"/>
  <c r="C19" i="6"/>
  <c r="C18" i="6"/>
  <c r="C17" i="6"/>
  <c r="C16" i="6"/>
  <c r="C15" i="6"/>
  <c r="C14" i="6"/>
  <c r="C13" i="6"/>
  <c r="C12" i="6"/>
  <c r="C11" i="6"/>
  <c r="C10" i="6"/>
  <c r="C9" i="6"/>
  <c r="C8" i="6"/>
  <c r="C7" i="6"/>
  <c r="C6" i="6"/>
  <c r="C5" i="6"/>
  <c r="C4" i="6"/>
  <c r="C3" i="6"/>
  <c r="C2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D2" i="6"/>
  <c r="C22" i="5"/>
  <c r="C21" i="5"/>
  <c r="C20" i="5"/>
  <c r="C19" i="5"/>
  <c r="C18" i="5"/>
  <c r="C17" i="5"/>
  <c r="C16" i="5"/>
  <c r="C15" i="5"/>
  <c r="C14" i="5"/>
  <c r="C13" i="5"/>
  <c r="C12" i="5"/>
  <c r="C11" i="5"/>
  <c r="C10" i="5"/>
  <c r="C9" i="5"/>
  <c r="C8" i="5"/>
  <c r="C7" i="5"/>
  <c r="C6" i="5"/>
  <c r="C5" i="5"/>
  <c r="C4" i="5"/>
  <c r="C3" i="5"/>
  <c r="C2" i="5"/>
  <c r="D22" i="5"/>
  <c r="E22" i="5"/>
  <c r="D21" i="5"/>
  <c r="E21" i="5"/>
  <c r="D20" i="5"/>
  <c r="E20" i="5"/>
  <c r="D19" i="5"/>
  <c r="E19" i="5"/>
  <c r="D18" i="5"/>
  <c r="E18" i="5"/>
  <c r="D17" i="5"/>
  <c r="E17" i="5"/>
  <c r="D16" i="5"/>
  <c r="E16" i="5"/>
  <c r="D15" i="5"/>
  <c r="E15" i="5"/>
  <c r="D14" i="5"/>
  <c r="E14" i="5"/>
  <c r="D13" i="5"/>
  <c r="E13" i="5"/>
  <c r="D12" i="5"/>
  <c r="E12" i="5"/>
  <c r="D11" i="5"/>
  <c r="E11" i="5"/>
  <c r="D10" i="5"/>
  <c r="E10" i="5"/>
  <c r="D9" i="5"/>
  <c r="E9" i="5"/>
  <c r="D8" i="5"/>
  <c r="E8" i="5"/>
  <c r="D7" i="5"/>
  <c r="E7" i="5"/>
  <c r="D6" i="5"/>
  <c r="E6" i="5"/>
  <c r="D5" i="5"/>
  <c r="E5" i="5"/>
  <c r="D4" i="5"/>
  <c r="E4" i="5"/>
  <c r="D3" i="5"/>
  <c r="E3" i="5"/>
  <c r="D2" i="5"/>
  <c r="E2" i="5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D11" i="4"/>
  <c r="E11" i="4"/>
  <c r="C2" i="4"/>
  <c r="D22" i="4"/>
  <c r="E22" i="4"/>
  <c r="D21" i="4"/>
  <c r="E21" i="4"/>
  <c r="D20" i="4"/>
  <c r="E20" i="4"/>
  <c r="D19" i="4"/>
  <c r="E19" i="4"/>
  <c r="D18" i="4"/>
  <c r="E18" i="4"/>
  <c r="D17" i="4"/>
  <c r="E17" i="4"/>
  <c r="D16" i="4"/>
  <c r="E16" i="4"/>
  <c r="D15" i="4"/>
  <c r="E15" i="4"/>
  <c r="D14" i="4"/>
  <c r="E14" i="4"/>
  <c r="D13" i="4"/>
  <c r="E13" i="4"/>
  <c r="D12" i="4"/>
  <c r="E12" i="4"/>
  <c r="D10" i="4"/>
  <c r="E10" i="4"/>
  <c r="D9" i="4"/>
  <c r="E9" i="4"/>
  <c r="D8" i="4"/>
  <c r="E8" i="4"/>
  <c r="D7" i="4"/>
  <c r="E7" i="4"/>
  <c r="D6" i="4"/>
  <c r="E6" i="4"/>
  <c r="D5" i="4"/>
  <c r="E5" i="4"/>
  <c r="D4" i="4"/>
  <c r="E4" i="4"/>
  <c r="D3" i="4"/>
  <c r="E3" i="4"/>
  <c r="D2" i="4"/>
  <c r="E2" i="4"/>
  <c r="C22" i="3"/>
  <c r="D22" i="3"/>
  <c r="C21" i="3"/>
  <c r="D21" i="3"/>
  <c r="C20" i="3"/>
  <c r="D20" i="3"/>
  <c r="C19" i="3"/>
  <c r="D19" i="3"/>
  <c r="C18" i="3"/>
  <c r="D18" i="3"/>
  <c r="C17" i="3"/>
  <c r="D17" i="3"/>
  <c r="C16" i="3"/>
  <c r="D16" i="3"/>
  <c r="C15" i="3"/>
  <c r="D15" i="3"/>
  <c r="C14" i="3"/>
  <c r="D14" i="3"/>
  <c r="C13" i="3"/>
  <c r="D13" i="3"/>
  <c r="C12" i="3"/>
  <c r="D12" i="3"/>
  <c r="C11" i="3"/>
  <c r="D11" i="3"/>
  <c r="C10" i="3"/>
  <c r="D10" i="3"/>
  <c r="C9" i="3"/>
  <c r="D9" i="3"/>
  <c r="C8" i="3"/>
  <c r="D8" i="3"/>
  <c r="C7" i="3"/>
  <c r="D7" i="3"/>
  <c r="C6" i="3"/>
  <c r="D6" i="3"/>
  <c r="C5" i="3"/>
  <c r="D5" i="3"/>
  <c r="C4" i="3"/>
  <c r="D4" i="3"/>
  <c r="C3" i="3"/>
  <c r="D3" i="3"/>
  <c r="C2" i="3"/>
  <c r="D2" i="3"/>
  <c r="D22" i="2"/>
  <c r="C22" i="2"/>
  <c r="E22" i="2"/>
  <c r="D21" i="2"/>
  <c r="C21" i="2"/>
  <c r="E21" i="2"/>
  <c r="D20" i="2"/>
  <c r="C20" i="2"/>
  <c r="E20" i="2"/>
  <c r="D19" i="2"/>
  <c r="C19" i="2"/>
  <c r="E19" i="2"/>
  <c r="D18" i="2"/>
  <c r="C18" i="2"/>
  <c r="E18" i="2"/>
  <c r="D17" i="2"/>
  <c r="C17" i="2"/>
  <c r="E17" i="2"/>
  <c r="D13" i="2"/>
  <c r="C13" i="2"/>
  <c r="E13" i="2"/>
  <c r="D12" i="2"/>
  <c r="C12" i="2"/>
  <c r="E12" i="2"/>
  <c r="D11" i="2"/>
  <c r="C11" i="2"/>
  <c r="E11" i="2"/>
  <c r="D10" i="2"/>
  <c r="C10" i="2"/>
  <c r="E10" i="2"/>
  <c r="D9" i="2"/>
  <c r="C9" i="2"/>
  <c r="E9" i="2"/>
  <c r="D8" i="2"/>
  <c r="C8" i="2"/>
  <c r="E8" i="2"/>
  <c r="C3" i="2"/>
  <c r="D3" i="2"/>
  <c r="E3" i="2"/>
  <c r="C4" i="2"/>
  <c r="D4" i="2"/>
  <c r="E4" i="2"/>
  <c r="C5" i="2"/>
  <c r="D5" i="2"/>
  <c r="E5" i="2"/>
  <c r="C6" i="2"/>
  <c r="D6" i="2"/>
  <c r="E6" i="2"/>
  <c r="C7" i="2"/>
  <c r="D7" i="2"/>
  <c r="E7" i="2"/>
  <c r="C14" i="2"/>
  <c r="D14" i="2"/>
  <c r="E14" i="2"/>
  <c r="C15" i="2"/>
  <c r="D15" i="2"/>
  <c r="E15" i="2"/>
  <c r="C16" i="2"/>
  <c r="D16" i="2"/>
  <c r="E16" i="2"/>
  <c r="D2" i="2"/>
  <c r="C2" i="2"/>
  <c r="E2" i="2"/>
</calcChain>
</file>

<file path=xl/sharedStrings.xml><?xml version="1.0" encoding="utf-8"?>
<sst xmlns="http://schemas.openxmlformats.org/spreadsheetml/2006/main" count="25" uniqueCount="5">
  <si>
    <t>startdate</t>
  </si>
  <si>
    <t>enddate</t>
  </si>
  <si>
    <t>yearfrac</t>
  </si>
  <si>
    <t>numerator</t>
  </si>
  <si>
    <t>denominator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</si>
</sst>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629D6-CA6B-46E8-994C-5A334965CB7C}">
  <dimension ref="A1:E22"/>
  <sheetViews>
    <sheetView topLeftCell="A5" workbookViewId="0" xr3:uid="{66A7AC4E-CB18-512E-A824-58B6C285D247}">
      <selection activeCell="A17" sqref="A17:XFD17"/>
    </sheetView>
  </sheetViews>
  <sheetFormatPr defaultRowHeight="15"/>
  <cols>
    <col min="1" max="1" width="10.5703125" bestFit="1" customWidth="1"/>
    <col min="2" max="2" width="11.5703125" customWidth="1"/>
    <col min="3" max="3" width="12.140625" bestFit="1" customWidth="1"/>
    <col min="4" max="4" width="10.5703125" bestFit="1" customWidth="1"/>
    <col min="5" max="5" width="12.7109375" bestFit="1" customWidth="1"/>
  </cols>
  <sheetData>
    <row r="1" spans="1: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5">
      <c r="A2" s="1">
        <v>40905</v>
      </c>
      <c r="B2" s="1">
        <v>40967</v>
      </c>
      <c r="C2" s="2">
        <f>YEARFRAC(A2,B2,0)</f>
        <v>0.16666666666666666</v>
      </c>
      <c r="D2" s="2">
        <f>C2*E2</f>
        <v>60</v>
      </c>
      <c r="E2" s="2">
        <v>360</v>
      </c>
    </row>
    <row r="3" spans="1:5">
      <c r="A3" s="1">
        <v>40905</v>
      </c>
      <c r="B3" s="1">
        <v>40968</v>
      </c>
      <c r="C3" s="2">
        <f t="shared" ref="C3:C10" si="0">YEARFRAC(A3,B3,0)</f>
        <v>0.16944444444444445</v>
      </c>
      <c r="D3" s="2">
        <f t="shared" ref="D3:D10" si="1">C3*E3</f>
        <v>61</v>
      </c>
      <c r="E3" s="2">
        <v>360</v>
      </c>
    </row>
    <row r="4" spans="1:5">
      <c r="A4" s="1">
        <v>40905</v>
      </c>
      <c r="B4" s="1">
        <v>40969</v>
      </c>
      <c r="C4" s="2">
        <f t="shared" si="0"/>
        <v>0.17499999999999999</v>
      </c>
      <c r="D4" s="2">
        <f t="shared" si="1"/>
        <v>62.999999999999993</v>
      </c>
      <c r="E4" s="2">
        <v>360</v>
      </c>
    </row>
    <row r="5" spans="1:5">
      <c r="A5" s="1">
        <v>40905</v>
      </c>
      <c r="B5" s="1">
        <v>42428</v>
      </c>
      <c r="C5" s="2">
        <f t="shared" si="0"/>
        <v>4.166666666666667</v>
      </c>
      <c r="D5" s="2">
        <f t="shared" si="1"/>
        <v>1500</v>
      </c>
      <c r="E5" s="2">
        <v>360</v>
      </c>
    </row>
    <row r="6" spans="1:5">
      <c r="A6" s="1">
        <v>40905</v>
      </c>
      <c r="B6" s="1">
        <v>42429</v>
      </c>
      <c r="C6" s="2">
        <f t="shared" si="0"/>
        <v>4.1694444444444443</v>
      </c>
      <c r="D6" s="2">
        <f t="shared" si="1"/>
        <v>1501</v>
      </c>
      <c r="E6" s="2">
        <v>360</v>
      </c>
    </row>
    <row r="7" spans="1:5">
      <c r="A7" s="1">
        <v>40905</v>
      </c>
      <c r="B7" s="1">
        <v>42430</v>
      </c>
      <c r="C7" s="2">
        <f t="shared" si="0"/>
        <v>4.1749999999999998</v>
      </c>
      <c r="D7" s="2">
        <f t="shared" si="1"/>
        <v>1503</v>
      </c>
      <c r="E7" s="2">
        <v>360</v>
      </c>
    </row>
    <row r="8" spans="1:5">
      <c r="A8" s="1">
        <v>40967</v>
      </c>
      <c r="B8" s="1">
        <v>40996</v>
      </c>
      <c r="C8" s="2">
        <f t="shared" si="0"/>
        <v>8.3333333333333329E-2</v>
      </c>
      <c r="D8" s="2">
        <f t="shared" si="1"/>
        <v>30</v>
      </c>
      <c r="E8" s="2">
        <v>360</v>
      </c>
    </row>
    <row r="9" spans="1:5">
      <c r="A9" s="1">
        <v>40968</v>
      </c>
      <c r="B9" s="1">
        <v>40996</v>
      </c>
      <c r="C9" s="2">
        <f t="shared" si="0"/>
        <v>7.7777777777777779E-2</v>
      </c>
      <c r="D9" s="2">
        <f t="shared" si="1"/>
        <v>28</v>
      </c>
      <c r="E9" s="2">
        <v>360</v>
      </c>
    </row>
    <row r="10" spans="1:5">
      <c r="A10" s="1">
        <v>40969</v>
      </c>
      <c r="B10" s="1">
        <v>40996</v>
      </c>
      <c r="C10" s="2">
        <f t="shared" si="0"/>
        <v>7.4999999999999997E-2</v>
      </c>
      <c r="D10" s="2">
        <f t="shared" si="1"/>
        <v>27</v>
      </c>
      <c r="E10" s="2">
        <v>360</v>
      </c>
    </row>
    <row r="11" spans="1:5">
      <c r="A11" s="1">
        <v>40967</v>
      </c>
      <c r="B11" s="1">
        <v>41333</v>
      </c>
      <c r="C11" s="2">
        <f t="shared" ref="C11:C16" si="2">YEARFRAC(A11,B11,0)</f>
        <v>1</v>
      </c>
      <c r="D11" s="2">
        <f t="shared" ref="D11:D16" si="3">C11*E11</f>
        <v>360</v>
      </c>
      <c r="E11" s="2">
        <v>360</v>
      </c>
    </row>
    <row r="12" spans="1:5">
      <c r="A12" s="1">
        <v>40968</v>
      </c>
      <c r="B12" s="1">
        <v>41333</v>
      </c>
      <c r="C12" s="2">
        <f t="shared" si="2"/>
        <v>1</v>
      </c>
      <c r="D12" s="2">
        <f t="shared" si="3"/>
        <v>360</v>
      </c>
      <c r="E12" s="2">
        <v>360</v>
      </c>
    </row>
    <row r="13" spans="1:5">
      <c r="A13" s="1">
        <v>40969</v>
      </c>
      <c r="B13" s="1">
        <v>41333</v>
      </c>
      <c r="C13" s="2">
        <f t="shared" si="2"/>
        <v>0.9916666666666667</v>
      </c>
      <c r="D13" s="2">
        <f t="shared" si="3"/>
        <v>357</v>
      </c>
      <c r="E13" s="2">
        <v>360</v>
      </c>
    </row>
    <row r="14" spans="1:5">
      <c r="A14" s="1">
        <v>40967</v>
      </c>
      <c r="B14" s="1">
        <v>41334</v>
      </c>
      <c r="C14" s="2">
        <f t="shared" si="2"/>
        <v>1.0083333333333333</v>
      </c>
      <c r="D14" s="2">
        <f t="shared" si="3"/>
        <v>363</v>
      </c>
      <c r="E14" s="2">
        <v>360</v>
      </c>
    </row>
    <row r="15" spans="1:5">
      <c r="A15" s="1">
        <v>40968</v>
      </c>
      <c r="B15" s="1">
        <v>41334</v>
      </c>
      <c r="C15" s="2">
        <f t="shared" si="2"/>
        <v>1.0027777777777778</v>
      </c>
      <c r="D15" s="2">
        <f t="shared" si="3"/>
        <v>361</v>
      </c>
      <c r="E15" s="2">
        <v>360</v>
      </c>
    </row>
    <row r="16" spans="1:5">
      <c r="A16" s="1">
        <v>40969</v>
      </c>
      <c r="B16" s="1">
        <v>41334</v>
      </c>
      <c r="C16" s="2">
        <f t="shared" si="2"/>
        <v>1</v>
      </c>
      <c r="D16" s="2">
        <f t="shared" si="3"/>
        <v>360</v>
      </c>
      <c r="E16" s="2">
        <v>360</v>
      </c>
    </row>
    <row r="17" spans="1:5">
      <c r="A17" s="1">
        <v>40602</v>
      </c>
      <c r="B17" s="1">
        <v>40967</v>
      </c>
      <c r="C17" s="2">
        <f t="shared" ref="C17:C22" si="4">YEARFRAC(A17,B17,0)</f>
        <v>0.99444444444444446</v>
      </c>
      <c r="D17" s="2">
        <f t="shared" ref="D17:D22" si="5">C17*E17</f>
        <v>358</v>
      </c>
      <c r="E17" s="2">
        <v>360</v>
      </c>
    </row>
    <row r="18" spans="1:5">
      <c r="A18" s="1">
        <v>40603</v>
      </c>
      <c r="B18" s="1">
        <v>40967</v>
      </c>
      <c r="C18" s="2">
        <f t="shared" si="4"/>
        <v>0.9916666666666667</v>
      </c>
      <c r="D18" s="2">
        <f t="shared" si="5"/>
        <v>357</v>
      </c>
      <c r="E18" s="2">
        <v>360</v>
      </c>
    </row>
    <row r="19" spans="1:5">
      <c r="A19" s="1">
        <v>40602</v>
      </c>
      <c r="B19" s="1">
        <v>40968</v>
      </c>
      <c r="C19" s="2">
        <f t="shared" si="4"/>
        <v>1</v>
      </c>
      <c r="D19" s="2">
        <f t="shared" si="5"/>
        <v>360</v>
      </c>
      <c r="E19" s="2">
        <v>360</v>
      </c>
    </row>
    <row r="20" spans="1:5">
      <c r="A20" s="1">
        <v>40603</v>
      </c>
      <c r="B20" s="1">
        <v>40968</v>
      </c>
      <c r="C20" s="2">
        <f t="shared" si="4"/>
        <v>0.99444444444444446</v>
      </c>
      <c r="D20" s="2">
        <f t="shared" si="5"/>
        <v>358</v>
      </c>
      <c r="E20" s="2">
        <v>360</v>
      </c>
    </row>
    <row r="21" spans="1:5">
      <c r="A21" s="1">
        <v>40602</v>
      </c>
      <c r="B21" s="1">
        <v>40969</v>
      </c>
      <c r="C21" s="2">
        <f t="shared" si="4"/>
        <v>1.0027777777777778</v>
      </c>
      <c r="D21" s="2">
        <f t="shared" si="5"/>
        <v>361</v>
      </c>
      <c r="E21" s="2">
        <v>360</v>
      </c>
    </row>
    <row r="22" spans="1:5">
      <c r="A22" s="1">
        <v>40603</v>
      </c>
      <c r="B22" s="1">
        <v>40969</v>
      </c>
      <c r="C22" s="2">
        <f t="shared" si="4"/>
        <v>1</v>
      </c>
      <c r="D22" s="2">
        <f t="shared" si="5"/>
        <v>360</v>
      </c>
      <c r="E22" s="2">
        <v>360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12A17-A20B-4951-9000-1CA971DF7325}">
  <dimension ref="A1:E22"/>
  <sheetViews>
    <sheetView topLeftCell="A5" workbookViewId="0" xr3:uid="{45AC30D0-765C-5184-9552-F1FB26E36085}">
      <selection activeCell="A11" sqref="A11:XFD11"/>
    </sheetView>
  </sheetViews>
  <sheetFormatPr defaultRowHeight="15"/>
  <cols>
    <col min="1" max="2" width="10.85546875" style="1" bestFit="1" customWidth="1"/>
    <col min="3" max="3" width="10.85546875" style="1" customWidth="1"/>
    <col min="4" max="4" width="13.140625" customWidth="1"/>
    <col min="5" max="5" width="11.28515625" customWidth="1"/>
  </cols>
  <sheetData>
    <row r="1" spans="1: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5">
      <c r="A2" s="1">
        <v>40905</v>
      </c>
      <c r="B2" s="1">
        <v>40967</v>
      </c>
      <c r="C2" s="2">
        <f>YEARFRAC(A2,B2,1)</f>
        <v>0.16986301369863013</v>
      </c>
      <c r="D2" s="2">
        <f>B2-A2</f>
        <v>62</v>
      </c>
      <c r="E2" s="2">
        <f>D2/C2</f>
        <v>365</v>
      </c>
    </row>
    <row r="3" spans="1:5">
      <c r="A3" s="1">
        <v>40905</v>
      </c>
      <c r="B3" s="1">
        <v>40968</v>
      </c>
      <c r="C3" s="2">
        <f t="shared" ref="C3:C16" si="0">YEARFRAC(A3,B3,1)</f>
        <v>0.1721311475409836</v>
      </c>
      <c r="D3" s="2">
        <f t="shared" ref="D3:D16" si="1">B3-A3</f>
        <v>63</v>
      </c>
      <c r="E3" s="2">
        <f t="shared" ref="E3:E16" si="2">D3/C3</f>
        <v>366</v>
      </c>
    </row>
    <row r="4" spans="1:5">
      <c r="A4" s="1">
        <v>40905</v>
      </c>
      <c r="B4" s="1">
        <v>40969</v>
      </c>
      <c r="C4" s="2">
        <f t="shared" si="0"/>
        <v>0.17486338797814208</v>
      </c>
      <c r="D4" s="2">
        <f t="shared" si="1"/>
        <v>64</v>
      </c>
      <c r="E4" s="2">
        <f t="shared" si="2"/>
        <v>366</v>
      </c>
    </row>
    <row r="5" spans="1:5">
      <c r="A5" s="1">
        <v>40905</v>
      </c>
      <c r="B5" s="1">
        <v>42428</v>
      </c>
      <c r="C5" s="2">
        <f t="shared" si="0"/>
        <v>4.1687956204379564</v>
      </c>
      <c r="D5" s="2">
        <f t="shared" si="1"/>
        <v>1523</v>
      </c>
      <c r="E5" s="2">
        <f t="shared" si="2"/>
        <v>365.33333333333331</v>
      </c>
    </row>
    <row r="6" spans="1:5">
      <c r="A6" s="1">
        <v>40905</v>
      </c>
      <c r="B6" s="1">
        <v>42429</v>
      </c>
      <c r="C6" s="2">
        <f t="shared" si="0"/>
        <v>4.171532846715329</v>
      </c>
      <c r="D6" s="2">
        <f t="shared" si="1"/>
        <v>1524</v>
      </c>
      <c r="E6" s="2">
        <f t="shared" si="2"/>
        <v>365.33333333333331</v>
      </c>
    </row>
    <row r="7" spans="1:5">
      <c r="A7" s="1">
        <v>40905</v>
      </c>
      <c r="B7" s="1">
        <v>42430</v>
      </c>
      <c r="C7" s="2">
        <f t="shared" si="0"/>
        <v>4.1742700729927007</v>
      </c>
      <c r="D7" s="2">
        <f t="shared" si="1"/>
        <v>1525</v>
      </c>
      <c r="E7" s="2">
        <f t="shared" si="2"/>
        <v>365.33333333333331</v>
      </c>
    </row>
    <row r="8" spans="1:5">
      <c r="A8" s="1">
        <v>40967</v>
      </c>
      <c r="B8" s="1">
        <v>40996</v>
      </c>
      <c r="C8" s="2">
        <f t="shared" ref="C8:C13" si="3">YEARFRAC(A8,B8,1)</f>
        <v>7.9234972677595633E-2</v>
      </c>
      <c r="D8" s="2">
        <f t="shared" ref="D8:D13" si="4">B8-A8</f>
        <v>29</v>
      </c>
      <c r="E8" s="2">
        <f t="shared" ref="E8:E13" si="5">D8/C8</f>
        <v>366</v>
      </c>
    </row>
    <row r="9" spans="1:5">
      <c r="A9" s="1">
        <v>40968</v>
      </c>
      <c r="B9" s="1">
        <v>40996</v>
      </c>
      <c r="C9" s="2">
        <f t="shared" si="3"/>
        <v>7.650273224043716E-2</v>
      </c>
      <c r="D9" s="2">
        <f t="shared" si="4"/>
        <v>28</v>
      </c>
      <c r="E9" s="2">
        <f t="shared" si="5"/>
        <v>366</v>
      </c>
    </row>
    <row r="10" spans="1:5">
      <c r="A10" s="1">
        <v>40969</v>
      </c>
      <c r="B10" s="1">
        <v>40996</v>
      </c>
      <c r="C10" s="2">
        <f t="shared" si="3"/>
        <v>7.3770491803278687E-2</v>
      </c>
      <c r="D10" s="2">
        <f t="shared" si="4"/>
        <v>27</v>
      </c>
      <c r="E10" s="2">
        <f t="shared" si="5"/>
        <v>366</v>
      </c>
    </row>
    <row r="11" spans="1:5">
      <c r="A11" s="1">
        <v>40967</v>
      </c>
      <c r="B11" s="1">
        <v>41333</v>
      </c>
      <c r="C11" s="2">
        <f t="shared" si="3"/>
        <v>1</v>
      </c>
      <c r="D11" s="2">
        <f t="shared" si="4"/>
        <v>366</v>
      </c>
      <c r="E11" s="2">
        <f t="shared" si="5"/>
        <v>366</v>
      </c>
    </row>
    <row r="12" spans="1:5">
      <c r="A12" s="1">
        <v>40968</v>
      </c>
      <c r="B12" s="1">
        <v>41333</v>
      </c>
      <c r="C12" s="2">
        <f t="shared" si="3"/>
        <v>0.99726775956284153</v>
      </c>
      <c r="D12" s="2">
        <f t="shared" si="4"/>
        <v>365</v>
      </c>
      <c r="E12" s="2">
        <f t="shared" si="5"/>
        <v>366</v>
      </c>
    </row>
    <row r="13" spans="1:5">
      <c r="A13" s="1">
        <v>40969</v>
      </c>
      <c r="B13" s="1">
        <v>41333</v>
      </c>
      <c r="C13" s="2">
        <f t="shared" si="3"/>
        <v>0.99726027397260275</v>
      </c>
      <c r="D13" s="2">
        <f t="shared" si="4"/>
        <v>364</v>
      </c>
      <c r="E13" s="2">
        <f t="shared" si="5"/>
        <v>365</v>
      </c>
    </row>
    <row r="14" spans="1:5">
      <c r="A14" s="1">
        <v>40967</v>
      </c>
      <c r="B14" s="1">
        <v>41334</v>
      </c>
      <c r="C14" s="2">
        <f t="shared" si="0"/>
        <v>1.0041039671682626</v>
      </c>
      <c r="D14" s="2">
        <f t="shared" si="1"/>
        <v>367</v>
      </c>
      <c r="E14" s="2">
        <f t="shared" si="2"/>
        <v>365.50000000000006</v>
      </c>
    </row>
    <row r="15" spans="1:5">
      <c r="A15" s="1">
        <v>40968</v>
      </c>
      <c r="B15" s="1">
        <v>41334</v>
      </c>
      <c r="C15" s="2">
        <f t="shared" si="0"/>
        <v>1.0013679890560876</v>
      </c>
      <c r="D15" s="2">
        <f t="shared" si="1"/>
        <v>366</v>
      </c>
      <c r="E15" s="2">
        <f t="shared" si="2"/>
        <v>365.5</v>
      </c>
    </row>
    <row r="16" spans="1:5">
      <c r="A16" s="1">
        <v>40969</v>
      </c>
      <c r="B16" s="1">
        <v>41334</v>
      </c>
      <c r="C16" s="2">
        <f t="shared" si="0"/>
        <v>1</v>
      </c>
      <c r="D16" s="2">
        <f t="shared" si="1"/>
        <v>365</v>
      </c>
      <c r="E16" s="2">
        <f t="shared" si="2"/>
        <v>365</v>
      </c>
    </row>
    <row r="17" spans="1:5">
      <c r="A17" s="1">
        <v>40602</v>
      </c>
      <c r="B17" s="1">
        <v>40967</v>
      </c>
      <c r="C17" s="2">
        <f t="shared" ref="C17:C22" si="6">YEARFRAC(A17,B17,1)</f>
        <v>1</v>
      </c>
      <c r="D17" s="2">
        <f t="shared" ref="D17:D22" si="7">B17-A17</f>
        <v>365</v>
      </c>
      <c r="E17" s="2">
        <f t="shared" ref="E17:E22" si="8">D17/C17</f>
        <v>365</v>
      </c>
    </row>
    <row r="18" spans="1:5">
      <c r="A18" s="1">
        <v>40603</v>
      </c>
      <c r="B18" s="1">
        <v>40967</v>
      </c>
      <c r="C18" s="2">
        <f t="shared" si="6"/>
        <v>0.99726027397260275</v>
      </c>
      <c r="D18" s="2">
        <f t="shared" si="7"/>
        <v>364</v>
      </c>
      <c r="E18" s="2">
        <f t="shared" si="8"/>
        <v>365</v>
      </c>
    </row>
    <row r="19" spans="1:5">
      <c r="A19" s="1">
        <v>40602</v>
      </c>
      <c r="B19" s="1">
        <v>40968</v>
      </c>
      <c r="C19" s="2">
        <f t="shared" si="6"/>
        <v>1.0013679890560876</v>
      </c>
      <c r="D19" s="2">
        <f t="shared" si="7"/>
        <v>366</v>
      </c>
      <c r="E19" s="2">
        <f t="shared" si="8"/>
        <v>365.5</v>
      </c>
    </row>
    <row r="20" spans="1:5">
      <c r="A20" s="1">
        <v>40603</v>
      </c>
      <c r="B20" s="1">
        <v>40968</v>
      </c>
      <c r="C20" s="2">
        <f t="shared" si="6"/>
        <v>0.99726775956284153</v>
      </c>
      <c r="D20" s="2">
        <f t="shared" si="7"/>
        <v>365</v>
      </c>
      <c r="E20" s="2">
        <f t="shared" si="8"/>
        <v>366</v>
      </c>
    </row>
    <row r="21" spans="1:5">
      <c r="A21" s="1">
        <v>40602</v>
      </c>
      <c r="B21" s="1">
        <v>40969</v>
      </c>
      <c r="C21" s="2">
        <f t="shared" si="6"/>
        <v>1.0041039671682626</v>
      </c>
      <c r="D21" s="2">
        <f t="shared" si="7"/>
        <v>367</v>
      </c>
      <c r="E21" s="2">
        <f t="shared" si="8"/>
        <v>365.50000000000006</v>
      </c>
    </row>
    <row r="22" spans="1:5">
      <c r="A22" s="1">
        <v>40603</v>
      </c>
      <c r="B22" s="1">
        <v>40969</v>
      </c>
      <c r="C22" s="2">
        <f t="shared" si="6"/>
        <v>1</v>
      </c>
      <c r="D22" s="2">
        <f t="shared" si="7"/>
        <v>366</v>
      </c>
      <c r="E22" s="2">
        <f t="shared" si="8"/>
        <v>366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9B425-4948-45F8-BE28-BAB60F6569A2}">
  <dimension ref="A1:E22"/>
  <sheetViews>
    <sheetView topLeftCell="A7" workbookViewId="0" xr3:uid="{1A1362A7-A721-5060-B70A-9B20C3A12662}">
      <selection activeCell="A17" sqref="A17:XFD17"/>
    </sheetView>
  </sheetViews>
  <sheetFormatPr defaultRowHeight="15"/>
  <cols>
    <col min="1" max="5" width="11.85546875" customWidth="1"/>
  </cols>
  <sheetData>
    <row r="1" spans="1: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5">
      <c r="A2" s="1">
        <v>40905</v>
      </c>
      <c r="B2" s="1">
        <v>40967</v>
      </c>
      <c r="C2" s="2">
        <f>YEARFRAC(A2,B2,2)</f>
        <v>0.17222222222222222</v>
      </c>
      <c r="D2" s="2">
        <f>B2-A2</f>
        <v>62</v>
      </c>
      <c r="E2" s="2">
        <f>D2/C2</f>
        <v>360</v>
      </c>
    </row>
    <row r="3" spans="1:5">
      <c r="A3" s="1">
        <v>40905</v>
      </c>
      <c r="B3" s="1">
        <v>40968</v>
      </c>
      <c r="C3" s="2">
        <f t="shared" ref="C3:C22" si="0">YEARFRAC(A3,B3,2)</f>
        <v>0.17499999999999999</v>
      </c>
      <c r="D3" s="2">
        <f t="shared" ref="D3:D16" si="1">B3-A3</f>
        <v>63</v>
      </c>
      <c r="E3" s="2">
        <f t="shared" ref="E3:E16" si="2">D3/C3</f>
        <v>360</v>
      </c>
    </row>
    <row r="4" spans="1:5">
      <c r="A4" s="1">
        <v>40905</v>
      </c>
      <c r="B4" s="1">
        <v>40969</v>
      </c>
      <c r="C4" s="2">
        <f t="shared" si="0"/>
        <v>0.17777777777777778</v>
      </c>
      <c r="D4" s="2">
        <f t="shared" si="1"/>
        <v>64</v>
      </c>
      <c r="E4" s="2">
        <f t="shared" si="2"/>
        <v>360</v>
      </c>
    </row>
    <row r="5" spans="1:5">
      <c r="A5" s="1">
        <v>40905</v>
      </c>
      <c r="B5" s="1">
        <v>42428</v>
      </c>
      <c r="C5" s="2">
        <f t="shared" si="0"/>
        <v>4.2305555555555552</v>
      </c>
      <c r="D5" s="2">
        <f t="shared" si="1"/>
        <v>1523</v>
      </c>
      <c r="E5" s="2">
        <f t="shared" si="2"/>
        <v>360.00000000000006</v>
      </c>
    </row>
    <row r="6" spans="1:5">
      <c r="A6" s="1">
        <v>40905</v>
      </c>
      <c r="B6" s="1">
        <v>42429</v>
      </c>
      <c r="C6" s="2">
        <f t="shared" si="0"/>
        <v>4.2333333333333334</v>
      </c>
      <c r="D6" s="2">
        <f t="shared" si="1"/>
        <v>1524</v>
      </c>
      <c r="E6" s="2">
        <f t="shared" si="2"/>
        <v>360</v>
      </c>
    </row>
    <row r="7" spans="1:5">
      <c r="A7" s="1">
        <v>40905</v>
      </c>
      <c r="B7" s="1">
        <v>42430</v>
      </c>
      <c r="C7" s="2">
        <f t="shared" si="0"/>
        <v>4.2361111111111107</v>
      </c>
      <c r="D7" s="2">
        <f t="shared" si="1"/>
        <v>1525</v>
      </c>
      <c r="E7" s="2">
        <f t="shared" si="2"/>
        <v>360.00000000000006</v>
      </c>
    </row>
    <row r="8" spans="1:5">
      <c r="A8" s="1">
        <v>40967</v>
      </c>
      <c r="B8" s="1">
        <v>40996</v>
      </c>
      <c r="C8" s="2">
        <f t="shared" si="0"/>
        <v>8.0555555555555561E-2</v>
      </c>
      <c r="D8" s="2">
        <f t="shared" si="1"/>
        <v>29</v>
      </c>
      <c r="E8" s="2">
        <f t="shared" si="2"/>
        <v>360</v>
      </c>
    </row>
    <row r="9" spans="1:5">
      <c r="A9" s="1">
        <v>40968</v>
      </c>
      <c r="B9" s="1">
        <v>40996</v>
      </c>
      <c r="C9" s="2">
        <f t="shared" si="0"/>
        <v>7.7777777777777779E-2</v>
      </c>
      <c r="D9" s="2">
        <f t="shared" si="1"/>
        <v>28</v>
      </c>
      <c r="E9" s="2">
        <f t="shared" si="2"/>
        <v>360</v>
      </c>
    </row>
    <row r="10" spans="1:5">
      <c r="A10" s="1">
        <v>40969</v>
      </c>
      <c r="B10" s="1">
        <v>40996</v>
      </c>
      <c r="C10" s="2">
        <f t="shared" si="0"/>
        <v>7.4999999999999997E-2</v>
      </c>
      <c r="D10" s="2">
        <f t="shared" si="1"/>
        <v>27</v>
      </c>
      <c r="E10" s="2">
        <f t="shared" si="2"/>
        <v>360</v>
      </c>
    </row>
    <row r="11" spans="1:5">
      <c r="A11" s="1">
        <v>40967</v>
      </c>
      <c r="B11" s="1">
        <v>41333</v>
      </c>
      <c r="C11" s="2">
        <f t="shared" si="0"/>
        <v>1.0166666666666666</v>
      </c>
      <c r="D11" s="2">
        <f t="shared" si="1"/>
        <v>366</v>
      </c>
      <c r="E11" s="2">
        <f>D11/C11</f>
        <v>360</v>
      </c>
    </row>
    <row r="12" spans="1:5">
      <c r="A12" s="1">
        <v>40968</v>
      </c>
      <c r="B12" s="1">
        <v>41333</v>
      </c>
      <c r="C12" s="2">
        <f t="shared" si="0"/>
        <v>1.0138888888888888</v>
      </c>
      <c r="D12" s="2">
        <f t="shared" si="1"/>
        <v>365</v>
      </c>
      <c r="E12" s="2">
        <f t="shared" si="2"/>
        <v>360</v>
      </c>
    </row>
    <row r="13" spans="1:5">
      <c r="A13" s="1">
        <v>40969</v>
      </c>
      <c r="B13" s="1">
        <v>41333</v>
      </c>
      <c r="C13" s="2">
        <f t="shared" si="0"/>
        <v>1.0111111111111111</v>
      </c>
      <c r="D13" s="2">
        <f t="shared" si="1"/>
        <v>364</v>
      </c>
      <c r="E13" s="2">
        <f t="shared" si="2"/>
        <v>360</v>
      </c>
    </row>
    <row r="14" spans="1:5">
      <c r="A14" s="1">
        <v>40967</v>
      </c>
      <c r="B14" s="1">
        <v>41334</v>
      </c>
      <c r="C14" s="2">
        <f t="shared" si="0"/>
        <v>1.0194444444444444</v>
      </c>
      <c r="D14" s="2">
        <f t="shared" si="1"/>
        <v>367</v>
      </c>
      <c r="E14" s="2">
        <f t="shared" si="2"/>
        <v>360</v>
      </c>
    </row>
    <row r="15" spans="1:5">
      <c r="A15" s="1">
        <v>40968</v>
      </c>
      <c r="B15" s="1">
        <v>41334</v>
      </c>
      <c r="C15" s="2">
        <f t="shared" si="0"/>
        <v>1.0166666666666666</v>
      </c>
      <c r="D15" s="2">
        <f t="shared" si="1"/>
        <v>366</v>
      </c>
      <c r="E15" s="2">
        <f t="shared" si="2"/>
        <v>360</v>
      </c>
    </row>
    <row r="16" spans="1:5">
      <c r="A16" s="1">
        <v>40969</v>
      </c>
      <c r="B16" s="1">
        <v>41334</v>
      </c>
      <c r="C16" s="2">
        <f t="shared" si="0"/>
        <v>1.0138888888888888</v>
      </c>
      <c r="D16" s="2">
        <f t="shared" si="1"/>
        <v>365</v>
      </c>
      <c r="E16" s="2">
        <f t="shared" si="2"/>
        <v>360</v>
      </c>
    </row>
    <row r="17" spans="1:5">
      <c r="A17" s="1">
        <v>40602</v>
      </c>
      <c r="B17" s="1">
        <v>40967</v>
      </c>
      <c r="C17" s="2">
        <f t="shared" si="0"/>
        <v>1.0138888888888888</v>
      </c>
      <c r="D17" s="2">
        <f t="shared" ref="D17:D22" si="3">B17-A17</f>
        <v>365</v>
      </c>
      <c r="E17" s="2">
        <f t="shared" ref="E17:E22" si="4">D17/C17</f>
        <v>360</v>
      </c>
    </row>
    <row r="18" spans="1:5">
      <c r="A18" s="1">
        <v>40603</v>
      </c>
      <c r="B18" s="1">
        <v>40967</v>
      </c>
      <c r="C18" s="2">
        <f t="shared" si="0"/>
        <v>1.0111111111111111</v>
      </c>
      <c r="D18" s="2">
        <f t="shared" si="3"/>
        <v>364</v>
      </c>
      <c r="E18" s="2">
        <f t="shared" si="4"/>
        <v>360</v>
      </c>
    </row>
    <row r="19" spans="1:5">
      <c r="A19" s="1">
        <v>40602</v>
      </c>
      <c r="B19" s="1">
        <v>40968</v>
      </c>
      <c r="C19" s="2">
        <f t="shared" si="0"/>
        <v>1.0166666666666666</v>
      </c>
      <c r="D19" s="2">
        <f t="shared" si="3"/>
        <v>366</v>
      </c>
      <c r="E19" s="2">
        <f t="shared" si="4"/>
        <v>360</v>
      </c>
    </row>
    <row r="20" spans="1:5">
      <c r="A20" s="1">
        <v>40603</v>
      </c>
      <c r="B20" s="1">
        <v>40968</v>
      </c>
      <c r="C20" s="2">
        <f t="shared" si="0"/>
        <v>1.0138888888888888</v>
      </c>
      <c r="D20" s="2">
        <f t="shared" si="3"/>
        <v>365</v>
      </c>
      <c r="E20" s="2">
        <f t="shared" si="4"/>
        <v>360</v>
      </c>
    </row>
    <row r="21" spans="1:5">
      <c r="A21" s="1">
        <v>40602</v>
      </c>
      <c r="B21" s="1">
        <v>40969</v>
      </c>
      <c r="C21" s="2">
        <f t="shared" si="0"/>
        <v>1.0194444444444444</v>
      </c>
      <c r="D21" s="2">
        <f t="shared" si="3"/>
        <v>367</v>
      </c>
      <c r="E21" s="2">
        <f t="shared" si="4"/>
        <v>360</v>
      </c>
    </row>
    <row r="22" spans="1:5">
      <c r="A22" s="1">
        <v>40603</v>
      </c>
      <c r="B22" s="1">
        <v>40969</v>
      </c>
      <c r="C22" s="2">
        <f t="shared" si="0"/>
        <v>1.0166666666666666</v>
      </c>
      <c r="D22" s="2">
        <f t="shared" si="3"/>
        <v>366</v>
      </c>
      <c r="E22" s="2">
        <f t="shared" si="4"/>
        <v>360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241533-BA57-48DE-BB98-EC5517D154B4}">
  <dimension ref="A1:E22"/>
  <sheetViews>
    <sheetView topLeftCell="A8" workbookViewId="0" xr3:uid="{683E5265-B739-5007-A740-6C1649C9CA09}">
      <selection activeCell="A17" sqref="A17:XFD17"/>
    </sheetView>
  </sheetViews>
  <sheetFormatPr defaultRowHeight="15"/>
  <cols>
    <col min="1" max="5" width="11.85546875" customWidth="1"/>
  </cols>
  <sheetData>
    <row r="1" spans="1: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5">
      <c r="A2" s="1">
        <v>40905</v>
      </c>
      <c r="B2" s="1">
        <v>40967</v>
      </c>
      <c r="C2" s="2">
        <f>YEARFRAC(A2,B2,3)</f>
        <v>0.16986301369863013</v>
      </c>
      <c r="D2" s="2">
        <f>B2-A2</f>
        <v>62</v>
      </c>
      <c r="E2" s="2">
        <f>D2/C2</f>
        <v>365</v>
      </c>
    </row>
    <row r="3" spans="1:5">
      <c r="A3" s="1">
        <v>40905</v>
      </c>
      <c r="B3" s="1">
        <v>40968</v>
      </c>
      <c r="C3" s="2">
        <f t="shared" ref="C3:C22" si="0">YEARFRAC(A3,B3,3)</f>
        <v>0.17260273972602741</v>
      </c>
      <c r="D3" s="2">
        <f t="shared" ref="D3:D16" si="1">B3-A3</f>
        <v>63</v>
      </c>
      <c r="E3" s="2">
        <f t="shared" ref="E3:E16" si="2">D3/C3</f>
        <v>365</v>
      </c>
    </row>
    <row r="4" spans="1:5">
      <c r="A4" s="1">
        <v>40905</v>
      </c>
      <c r="B4" s="1">
        <v>40969</v>
      </c>
      <c r="C4" s="2">
        <f t="shared" si="0"/>
        <v>0.17534246575342466</v>
      </c>
      <c r="D4" s="2">
        <f t="shared" si="1"/>
        <v>64</v>
      </c>
      <c r="E4" s="2">
        <f t="shared" si="2"/>
        <v>365</v>
      </c>
    </row>
    <row r="5" spans="1:5">
      <c r="A5" s="1">
        <v>40905</v>
      </c>
      <c r="B5" s="1">
        <v>42428</v>
      </c>
      <c r="C5" s="2">
        <f t="shared" si="0"/>
        <v>4.1726027397260275</v>
      </c>
      <c r="D5" s="2">
        <f t="shared" si="1"/>
        <v>1523</v>
      </c>
      <c r="E5" s="2">
        <f t="shared" si="2"/>
        <v>365</v>
      </c>
    </row>
    <row r="6" spans="1:5">
      <c r="A6" s="1">
        <v>40905</v>
      </c>
      <c r="B6" s="1">
        <v>42429</v>
      </c>
      <c r="C6" s="2">
        <f t="shared" si="0"/>
        <v>4.1753424657534248</v>
      </c>
      <c r="D6" s="2">
        <f t="shared" si="1"/>
        <v>1524</v>
      </c>
      <c r="E6" s="2">
        <f t="shared" si="2"/>
        <v>365</v>
      </c>
    </row>
    <row r="7" spans="1:5">
      <c r="A7" s="1">
        <v>40905</v>
      </c>
      <c r="B7" s="1">
        <v>42430</v>
      </c>
      <c r="C7" s="2">
        <f t="shared" si="0"/>
        <v>4.1780821917808222</v>
      </c>
      <c r="D7" s="2">
        <f t="shared" si="1"/>
        <v>1525</v>
      </c>
      <c r="E7" s="2">
        <f t="shared" si="2"/>
        <v>365</v>
      </c>
    </row>
    <row r="8" spans="1:5">
      <c r="A8" s="1">
        <v>40967</v>
      </c>
      <c r="B8" s="1">
        <v>40996</v>
      </c>
      <c r="C8" s="2">
        <f t="shared" si="0"/>
        <v>7.9452054794520555E-2</v>
      </c>
      <c r="D8" s="2">
        <f t="shared" si="1"/>
        <v>29</v>
      </c>
      <c r="E8" s="2">
        <f t="shared" si="2"/>
        <v>364.99999999999994</v>
      </c>
    </row>
    <row r="9" spans="1:5">
      <c r="A9" s="1">
        <v>40968</v>
      </c>
      <c r="B9" s="1">
        <v>40996</v>
      </c>
      <c r="C9" s="2">
        <f t="shared" si="0"/>
        <v>7.6712328767123292E-2</v>
      </c>
      <c r="D9" s="2">
        <f t="shared" si="1"/>
        <v>28</v>
      </c>
      <c r="E9" s="2">
        <f t="shared" si="2"/>
        <v>365</v>
      </c>
    </row>
    <row r="10" spans="1:5">
      <c r="A10" s="1">
        <v>40969</v>
      </c>
      <c r="B10" s="1">
        <v>40996</v>
      </c>
      <c r="C10" s="2">
        <f t="shared" si="0"/>
        <v>7.3972602739726029E-2</v>
      </c>
      <c r="D10" s="2">
        <f t="shared" si="1"/>
        <v>27</v>
      </c>
      <c r="E10" s="2">
        <f t="shared" si="2"/>
        <v>365</v>
      </c>
    </row>
    <row r="11" spans="1:5">
      <c r="A11" s="1">
        <v>40967</v>
      </c>
      <c r="B11" s="1">
        <v>41333</v>
      </c>
      <c r="C11" s="2">
        <f t="shared" si="0"/>
        <v>1.0027397260273974</v>
      </c>
      <c r="D11" s="2">
        <f t="shared" si="1"/>
        <v>366</v>
      </c>
      <c r="E11" s="2">
        <f>D11/C11</f>
        <v>364.99999999999994</v>
      </c>
    </row>
    <row r="12" spans="1:5">
      <c r="A12" s="1">
        <v>40968</v>
      </c>
      <c r="B12" s="1">
        <v>41333</v>
      </c>
      <c r="C12" s="2">
        <f t="shared" si="0"/>
        <v>1</v>
      </c>
      <c r="D12" s="2">
        <f t="shared" si="1"/>
        <v>365</v>
      </c>
      <c r="E12" s="2">
        <f t="shared" si="2"/>
        <v>365</v>
      </c>
    </row>
    <row r="13" spans="1:5">
      <c r="A13" s="1">
        <v>40969</v>
      </c>
      <c r="B13" s="1">
        <v>41333</v>
      </c>
      <c r="C13" s="2">
        <f t="shared" si="0"/>
        <v>0.99726027397260275</v>
      </c>
      <c r="D13" s="2">
        <f t="shared" si="1"/>
        <v>364</v>
      </c>
      <c r="E13" s="2">
        <f t="shared" si="2"/>
        <v>365</v>
      </c>
    </row>
    <row r="14" spans="1:5">
      <c r="A14" s="1">
        <v>40967</v>
      </c>
      <c r="B14" s="1">
        <v>41334</v>
      </c>
      <c r="C14" s="2">
        <f t="shared" si="0"/>
        <v>1.0054794520547945</v>
      </c>
      <c r="D14" s="2">
        <f t="shared" si="1"/>
        <v>367</v>
      </c>
      <c r="E14" s="2">
        <f t="shared" si="2"/>
        <v>365</v>
      </c>
    </row>
    <row r="15" spans="1:5">
      <c r="A15" s="1">
        <v>40968</v>
      </c>
      <c r="B15" s="1">
        <v>41334</v>
      </c>
      <c r="C15" s="2">
        <f t="shared" si="0"/>
        <v>1.0027397260273974</v>
      </c>
      <c r="D15" s="2">
        <f t="shared" si="1"/>
        <v>366</v>
      </c>
      <c r="E15" s="2">
        <f t="shared" si="2"/>
        <v>364.99999999999994</v>
      </c>
    </row>
    <row r="16" spans="1:5">
      <c r="A16" s="1">
        <v>40969</v>
      </c>
      <c r="B16" s="1">
        <v>41334</v>
      </c>
      <c r="C16" s="2">
        <f t="shared" si="0"/>
        <v>1</v>
      </c>
      <c r="D16" s="2">
        <f t="shared" si="1"/>
        <v>365</v>
      </c>
      <c r="E16" s="2">
        <f t="shared" si="2"/>
        <v>365</v>
      </c>
    </row>
    <row r="17" spans="1:5">
      <c r="A17" s="1">
        <v>40602</v>
      </c>
      <c r="B17" s="1">
        <v>40967</v>
      </c>
      <c r="C17" s="2">
        <f t="shared" si="0"/>
        <v>1</v>
      </c>
      <c r="D17" s="2">
        <f t="shared" ref="D17:D22" si="3">B17-A17</f>
        <v>365</v>
      </c>
      <c r="E17" s="2">
        <f t="shared" ref="E17:E22" si="4">D17/C17</f>
        <v>365</v>
      </c>
    </row>
    <row r="18" spans="1:5">
      <c r="A18" s="1">
        <v>40603</v>
      </c>
      <c r="B18" s="1">
        <v>40967</v>
      </c>
      <c r="C18" s="2">
        <f t="shared" si="0"/>
        <v>0.99726027397260275</v>
      </c>
      <c r="D18" s="2">
        <f t="shared" si="3"/>
        <v>364</v>
      </c>
      <c r="E18" s="2">
        <f t="shared" si="4"/>
        <v>365</v>
      </c>
    </row>
    <row r="19" spans="1:5">
      <c r="A19" s="1">
        <v>40602</v>
      </c>
      <c r="B19" s="1">
        <v>40968</v>
      </c>
      <c r="C19" s="2">
        <f t="shared" si="0"/>
        <v>1.0027397260273974</v>
      </c>
      <c r="D19" s="2">
        <f t="shared" si="3"/>
        <v>366</v>
      </c>
      <c r="E19" s="2">
        <f t="shared" si="4"/>
        <v>364.99999999999994</v>
      </c>
    </row>
    <row r="20" spans="1:5">
      <c r="A20" s="1">
        <v>40603</v>
      </c>
      <c r="B20" s="1">
        <v>40968</v>
      </c>
      <c r="C20" s="2">
        <f t="shared" si="0"/>
        <v>1</v>
      </c>
      <c r="D20" s="2">
        <f t="shared" si="3"/>
        <v>365</v>
      </c>
      <c r="E20" s="2">
        <f t="shared" si="4"/>
        <v>365</v>
      </c>
    </row>
    <row r="21" spans="1:5">
      <c r="A21" s="1">
        <v>40602</v>
      </c>
      <c r="B21" s="1">
        <v>40969</v>
      </c>
      <c r="C21" s="2">
        <f t="shared" si="0"/>
        <v>1.0054794520547945</v>
      </c>
      <c r="D21" s="2">
        <f t="shared" si="3"/>
        <v>367</v>
      </c>
      <c r="E21" s="2">
        <f t="shared" si="4"/>
        <v>365</v>
      </c>
    </row>
    <row r="22" spans="1:5">
      <c r="A22" s="1">
        <v>40603</v>
      </c>
      <c r="B22" s="1">
        <v>40969</v>
      </c>
      <c r="C22" s="2">
        <f t="shared" si="0"/>
        <v>1.0027397260273974</v>
      </c>
      <c r="D22" s="2">
        <f t="shared" si="3"/>
        <v>366</v>
      </c>
      <c r="E22" s="2">
        <f t="shared" si="4"/>
        <v>364.99999999999994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9F5E0-DA5C-4598-93CD-FFB1D9E8529A}">
  <dimension ref="A1:E22"/>
  <sheetViews>
    <sheetView tabSelected="1" topLeftCell="A6" workbookViewId="0" xr3:uid="{6EDF3FE6-52D8-5C37-A798-AE62E983CDE4}">
      <selection activeCell="A17" sqref="A17:XFD17"/>
    </sheetView>
  </sheetViews>
  <sheetFormatPr defaultRowHeight="15"/>
  <cols>
    <col min="1" max="1" width="10.5703125" bestFit="1" customWidth="1"/>
    <col min="2" max="2" width="11.5703125" customWidth="1"/>
    <col min="3" max="3" width="12.140625" bestFit="1" customWidth="1"/>
    <col min="4" max="4" width="10.5703125" bestFit="1" customWidth="1"/>
    <col min="5" max="5" width="12.7109375" bestFit="1" customWidth="1"/>
  </cols>
  <sheetData>
    <row r="1" spans="1:5">
      <c r="A1" s="1" t="s">
        <v>0</v>
      </c>
      <c r="B1" s="1" t="s">
        <v>1</v>
      </c>
      <c r="C1" s="1" t="s">
        <v>2</v>
      </c>
      <c r="D1" t="s">
        <v>3</v>
      </c>
      <c r="E1" t="s">
        <v>4</v>
      </c>
    </row>
    <row r="2" spans="1:5">
      <c r="A2" s="1">
        <v>40905</v>
      </c>
      <c r="B2" s="1">
        <v>40967</v>
      </c>
      <c r="C2" s="2">
        <f>YEARFRAC(A2,B2,4)</f>
        <v>0.16666666666666666</v>
      </c>
      <c r="D2" s="2">
        <f>C2*E2</f>
        <v>60</v>
      </c>
      <c r="E2" s="2">
        <v>360</v>
      </c>
    </row>
    <row r="3" spans="1:5">
      <c r="A3" s="1">
        <v>40905</v>
      </c>
      <c r="B3" s="1">
        <v>40968</v>
      </c>
      <c r="C3" s="2">
        <f t="shared" ref="C3:C10" si="0">YEARFRAC(A3,B3,4)</f>
        <v>0.16944444444444445</v>
      </c>
      <c r="D3" s="2">
        <f t="shared" ref="D3:D10" si="1">C3*E3</f>
        <v>61</v>
      </c>
      <c r="E3" s="2">
        <v>360</v>
      </c>
    </row>
    <row r="4" spans="1:5">
      <c r="A4" s="1">
        <v>40905</v>
      </c>
      <c r="B4" s="1">
        <v>40969</v>
      </c>
      <c r="C4" s="2">
        <f t="shared" si="0"/>
        <v>0.17499999999999999</v>
      </c>
      <c r="D4" s="2">
        <f t="shared" si="1"/>
        <v>62.999999999999993</v>
      </c>
      <c r="E4" s="2">
        <v>360</v>
      </c>
    </row>
    <row r="5" spans="1:5">
      <c r="A5" s="1">
        <v>40905</v>
      </c>
      <c r="B5" s="1">
        <v>42428</v>
      </c>
      <c r="C5" s="2">
        <f t="shared" si="0"/>
        <v>4.166666666666667</v>
      </c>
      <c r="D5" s="2">
        <f t="shared" si="1"/>
        <v>1500</v>
      </c>
      <c r="E5" s="2">
        <v>360</v>
      </c>
    </row>
    <row r="6" spans="1:5">
      <c r="A6" s="1">
        <v>40905</v>
      </c>
      <c r="B6" s="1">
        <v>42429</v>
      </c>
      <c r="C6" s="2">
        <f t="shared" si="0"/>
        <v>4.1694444444444443</v>
      </c>
      <c r="D6" s="2">
        <f t="shared" si="1"/>
        <v>1501</v>
      </c>
      <c r="E6" s="2">
        <v>360</v>
      </c>
    </row>
    <row r="7" spans="1:5">
      <c r="A7" s="1">
        <v>40905</v>
      </c>
      <c r="B7" s="1">
        <v>42430</v>
      </c>
      <c r="C7" s="2">
        <f t="shared" si="0"/>
        <v>4.1749999999999998</v>
      </c>
      <c r="D7" s="2">
        <f t="shared" si="1"/>
        <v>1503</v>
      </c>
      <c r="E7" s="2">
        <v>360</v>
      </c>
    </row>
    <row r="8" spans="1:5">
      <c r="A8" s="1">
        <v>40967</v>
      </c>
      <c r="B8" s="1">
        <v>40996</v>
      </c>
      <c r="C8" s="2">
        <f t="shared" si="0"/>
        <v>8.3333333333333329E-2</v>
      </c>
      <c r="D8" s="2">
        <f t="shared" si="1"/>
        <v>30</v>
      </c>
      <c r="E8" s="2">
        <v>360</v>
      </c>
    </row>
    <row r="9" spans="1:5">
      <c r="A9" s="1">
        <v>40968</v>
      </c>
      <c r="B9" s="1">
        <v>40996</v>
      </c>
      <c r="C9" s="2">
        <f t="shared" si="0"/>
        <v>8.0555555555555561E-2</v>
      </c>
      <c r="D9" s="2">
        <f t="shared" si="1"/>
        <v>29.000000000000004</v>
      </c>
      <c r="E9" s="2">
        <v>360</v>
      </c>
    </row>
    <row r="10" spans="1:5">
      <c r="A10" s="1">
        <v>40969</v>
      </c>
      <c r="B10" s="1">
        <v>40996</v>
      </c>
      <c r="C10" s="2">
        <f t="shared" si="0"/>
        <v>7.4999999999999997E-2</v>
      </c>
      <c r="D10" s="2">
        <f t="shared" si="1"/>
        <v>27</v>
      </c>
      <c r="E10" s="2">
        <v>360</v>
      </c>
    </row>
    <row r="11" spans="1:5">
      <c r="A11" s="1">
        <v>40967</v>
      </c>
      <c r="B11" s="1">
        <v>41333</v>
      </c>
      <c r="C11" s="2">
        <f t="shared" ref="C11:C16" si="2">YEARFRAC(A11,B11,4)</f>
        <v>1</v>
      </c>
      <c r="D11" s="2">
        <f t="shared" ref="D11:D16" si="3">C11*E11</f>
        <v>360</v>
      </c>
      <c r="E11" s="2">
        <v>360</v>
      </c>
    </row>
    <row r="12" spans="1:5">
      <c r="A12" s="1">
        <v>40968</v>
      </c>
      <c r="B12" s="1">
        <v>41333</v>
      </c>
      <c r="C12" s="2">
        <f t="shared" si="2"/>
        <v>0.99722222222222223</v>
      </c>
      <c r="D12" s="2">
        <f t="shared" si="3"/>
        <v>359</v>
      </c>
      <c r="E12" s="2">
        <v>360</v>
      </c>
    </row>
    <row r="13" spans="1:5">
      <c r="A13" s="1">
        <v>40969</v>
      </c>
      <c r="B13" s="1">
        <v>41333</v>
      </c>
      <c r="C13" s="2">
        <f t="shared" si="2"/>
        <v>0.9916666666666667</v>
      </c>
      <c r="D13" s="2">
        <f t="shared" si="3"/>
        <v>357</v>
      </c>
      <c r="E13" s="2">
        <v>360</v>
      </c>
    </row>
    <row r="14" spans="1:5">
      <c r="A14" s="1">
        <v>40967</v>
      </c>
      <c r="B14" s="1">
        <v>41334</v>
      </c>
      <c r="C14" s="2">
        <f t="shared" si="2"/>
        <v>1.0083333333333333</v>
      </c>
      <c r="D14" s="2">
        <f t="shared" si="3"/>
        <v>363</v>
      </c>
      <c r="E14" s="2">
        <v>360</v>
      </c>
    </row>
    <row r="15" spans="1:5">
      <c r="A15" s="1">
        <v>40968</v>
      </c>
      <c r="B15" s="1">
        <v>41334</v>
      </c>
      <c r="C15" s="2">
        <f t="shared" si="2"/>
        <v>1.0055555555555555</v>
      </c>
      <c r="D15" s="2">
        <f t="shared" si="3"/>
        <v>362</v>
      </c>
      <c r="E15" s="2">
        <v>360</v>
      </c>
    </row>
    <row r="16" spans="1:5">
      <c r="A16" s="1">
        <v>40969</v>
      </c>
      <c r="B16" s="1">
        <v>41334</v>
      </c>
      <c r="C16" s="2">
        <f t="shared" si="2"/>
        <v>1</v>
      </c>
      <c r="D16" s="2">
        <f t="shared" si="3"/>
        <v>360</v>
      </c>
      <c r="E16" s="2">
        <v>360</v>
      </c>
    </row>
    <row r="17" spans="1:5">
      <c r="A17" s="1">
        <v>40602</v>
      </c>
      <c r="B17" s="1">
        <v>40967</v>
      </c>
      <c r="C17" s="2">
        <f t="shared" ref="C17:C22" si="4">YEARFRAC(A17,B17,4)</f>
        <v>1</v>
      </c>
      <c r="D17" s="2">
        <f t="shared" ref="D17:D22" si="5">C17*E17</f>
        <v>360</v>
      </c>
      <c r="E17" s="2">
        <v>360</v>
      </c>
    </row>
    <row r="18" spans="1:5">
      <c r="A18" s="1">
        <v>40603</v>
      </c>
      <c r="B18" s="1">
        <v>40967</v>
      </c>
      <c r="C18" s="2">
        <f t="shared" si="4"/>
        <v>0.9916666666666667</v>
      </c>
      <c r="D18" s="2">
        <f t="shared" si="5"/>
        <v>357</v>
      </c>
      <c r="E18" s="2">
        <v>360</v>
      </c>
    </row>
    <row r="19" spans="1:5">
      <c r="A19" s="1">
        <v>40602</v>
      </c>
      <c r="B19" s="1">
        <v>40968</v>
      </c>
      <c r="C19" s="2">
        <f t="shared" si="4"/>
        <v>1.0027777777777778</v>
      </c>
      <c r="D19" s="2">
        <f t="shared" si="5"/>
        <v>361</v>
      </c>
      <c r="E19" s="2">
        <v>360</v>
      </c>
    </row>
    <row r="20" spans="1:5">
      <c r="A20" s="1">
        <v>40603</v>
      </c>
      <c r="B20" s="1">
        <v>40968</v>
      </c>
      <c r="C20" s="2">
        <f t="shared" si="4"/>
        <v>0.99444444444444446</v>
      </c>
      <c r="D20" s="2">
        <f t="shared" si="5"/>
        <v>358</v>
      </c>
      <c r="E20" s="2">
        <v>360</v>
      </c>
    </row>
    <row r="21" spans="1:5">
      <c r="A21" s="1">
        <v>40602</v>
      </c>
      <c r="B21" s="1">
        <v>40969</v>
      </c>
      <c r="C21" s="2">
        <f t="shared" si="4"/>
        <v>1.0083333333333333</v>
      </c>
      <c r="D21" s="2">
        <f t="shared" si="5"/>
        <v>363</v>
      </c>
      <c r="E21" s="2">
        <v>360</v>
      </c>
    </row>
    <row r="22" spans="1:5">
      <c r="A22" s="1">
        <v>40603</v>
      </c>
      <c r="B22" s="1">
        <v>40969</v>
      </c>
      <c r="C22" s="2">
        <f t="shared" si="4"/>
        <v>1</v>
      </c>
      <c r="D22" s="2">
        <f t="shared" si="5"/>
        <v>360</v>
      </c>
      <c r="E22" s="2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2019-01-20T22:55:25Z</dcterms:created>
  <dcterms:modified xsi:type="dcterms:W3CDTF">2019-01-22T20:55:54Z</dcterms:modified>
  <cp:category/>
  <cp:contentStatus/>
</cp:coreProperties>
</file>